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tieve projecten\2018-0133 Poperinge Reningelstplein\2. Werkbestanden en data\Metaal\"/>
    </mc:Choice>
  </mc:AlternateContent>
  <xr:revisionPtr revIDLastSave="0" documentId="13_ncr:1_{2BFE3F53-91D6-4EC1-A153-8DC9EE1B5D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al" sheetId="1" r:id="rId1"/>
    <sheet name="Blad1" sheetId="2" r:id="rId2"/>
  </sheets>
  <definedNames>
    <definedName name="_xlnm._FilterDatabase" localSheetId="0" hidden="1">Metaal!$A$2:$T$35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1" l="1"/>
  <c r="K35" i="1"/>
</calcChain>
</file>

<file path=xl/sharedStrings.xml><?xml version="1.0" encoding="utf-8"?>
<sst xmlns="http://schemas.openxmlformats.org/spreadsheetml/2006/main" count="318" uniqueCount="115">
  <si>
    <t>Vnr</t>
  </si>
  <si>
    <t>Spoor</t>
  </si>
  <si>
    <t>Context</t>
  </si>
  <si>
    <t>Omschrijving</t>
  </si>
  <si>
    <t>Materiaal</t>
  </si>
  <si>
    <t>Aantal</t>
  </si>
  <si>
    <t>Gewicht</t>
  </si>
  <si>
    <t>Datering</t>
  </si>
  <si>
    <t>Datering context op basis van aardewerk</t>
  </si>
  <si>
    <t>Bijzonderheden</t>
  </si>
  <si>
    <t>Literatuur</t>
  </si>
  <si>
    <t>WP</t>
  </si>
  <si>
    <t>Vlak</t>
  </si>
  <si>
    <t>Overige informatie</t>
  </si>
  <si>
    <t>Archeologische context</t>
  </si>
  <si>
    <t>Vulling/laag</t>
  </si>
  <si>
    <t>Bewaring</t>
  </si>
  <si>
    <t>Fragmentatie</t>
  </si>
  <si>
    <t>Groot</t>
  </si>
  <si>
    <t>AFW</t>
  </si>
  <si>
    <t>Fe</t>
  </si>
  <si>
    <t>Slecht</t>
  </si>
  <si>
    <t>Klein</t>
  </si>
  <si>
    <t>Redelijk</t>
  </si>
  <si>
    <t>Cu</t>
  </si>
  <si>
    <t>COUPE</t>
  </si>
  <si>
    <t>Nagels</t>
  </si>
  <si>
    <t>AAVL</t>
  </si>
  <si>
    <t>Ijzerzandsteen</t>
  </si>
  <si>
    <t>Knoop</t>
  </si>
  <si>
    <t>Goed</t>
  </si>
  <si>
    <t>Verkade 1848, PL. 216, nr.2</t>
  </si>
  <si>
    <t>Munt, wrs. Oordje Friesland</t>
  </si>
  <si>
    <t>Munt, Sterling</t>
  </si>
  <si>
    <t>Ag</t>
  </si>
  <si>
    <t>Conservatie</t>
  </si>
  <si>
    <t>PR1</t>
  </si>
  <si>
    <t>eind 13e/ca. 1330</t>
  </si>
  <si>
    <t>Een kwart is er afgeknipt. Met 'long cross': na 1247; Naar Engels type.</t>
  </si>
  <si>
    <t>Post 1999: 16; Vanhoudt 2007: o.a G205-210, G268, G2541, G2563</t>
  </si>
  <si>
    <t>2 + 3</t>
  </si>
  <si>
    <t>Blik</t>
  </si>
  <si>
    <t>0.88</t>
  </si>
  <si>
    <t>Messing plaatje; dubbel gevouwen</t>
  </si>
  <si>
    <t>1295-1303</t>
  </si>
  <si>
    <t>Cu + Ag (biljoen)</t>
  </si>
  <si>
    <t>Slotplaat</t>
  </si>
  <si>
    <t>LME-NT</t>
  </si>
  <si>
    <t>9.1 x 8.9 cm</t>
  </si>
  <si>
    <t>Deel werktuig</t>
  </si>
  <si>
    <t>Mes</t>
  </si>
  <si>
    <t>Deel hoefijzer</t>
  </si>
  <si>
    <t>(Fragment) nagel</t>
  </si>
  <si>
    <t xml:space="preserve">Lengte: 4.8; </t>
  </si>
  <si>
    <t>Klein - Groot</t>
  </si>
  <si>
    <t xml:space="preserve">Munt, indet. </t>
  </si>
  <si>
    <t>NT</t>
  </si>
  <si>
    <t>PV</t>
  </si>
  <si>
    <t>Kogel</t>
  </si>
  <si>
    <t>Pb</t>
  </si>
  <si>
    <t>Diameter: 1.79 cm; Met duidelijke gietnaad</t>
  </si>
  <si>
    <t>Diameter: 1.64 cm; Met duidelijke gietnaad</t>
  </si>
  <si>
    <t>MV</t>
  </si>
  <si>
    <t>Kogelpunt met deel huls</t>
  </si>
  <si>
    <t>WOI-II</t>
  </si>
  <si>
    <t>Deel bouwelement</t>
  </si>
  <si>
    <t>Fragment obus</t>
  </si>
  <si>
    <t xml:space="preserve">WOI  </t>
  </si>
  <si>
    <t>1 naar 2</t>
  </si>
  <si>
    <t>Oog is afgebroken.</t>
  </si>
  <si>
    <t>Vingerhoedje</t>
  </si>
  <si>
    <t>Kartetskogel</t>
  </si>
  <si>
    <t>WOI</t>
  </si>
  <si>
    <t>Diameter: 1.24 cm; kogel zat in vingerhoedje</t>
  </si>
  <si>
    <t>Smeltrestant</t>
  </si>
  <si>
    <t>Bouwelement</t>
  </si>
  <si>
    <t>1 tot 3</t>
  </si>
  <si>
    <t xml:space="preserve">Lengte: 16, 11.5 en 11 cm </t>
  </si>
  <si>
    <t>Hoefijzer</t>
  </si>
  <si>
    <t>Clark type 4; met 8 langwerpige gaten; 14 x 14 cm</t>
  </si>
  <si>
    <t>Clark type 4; met 8 vierkante gaten; 14,3 x 14,3 cm; Nog één nagel aanwezig.</t>
  </si>
  <si>
    <t>Clark type 4; met 4 langwerpige gaten per zijde</t>
  </si>
  <si>
    <t>Clark type 3; met 4 langwerpige gaten per zijde</t>
  </si>
  <si>
    <t>PR5</t>
  </si>
  <si>
    <t>Clark type 4; met 8 langwerpige gaten; 12,4 x 12,8 cm</t>
  </si>
  <si>
    <t>Clark type 4; met 8 langwerpige gaten; 14 x 13,8 cm; Nog 2 nagels aanwezig.</t>
  </si>
  <si>
    <t>Clark type 4; met 6 langwerpige gaten; 13,2x  12,5 cm; Nog 1 nagel aanwezig.</t>
  </si>
  <si>
    <t>Clark type 4; met 7 langwerpige gaten; 13,5 x 13 cm</t>
  </si>
  <si>
    <t>14e eeuw - NT</t>
  </si>
  <si>
    <t>Clark 2004: 88-97.</t>
  </si>
  <si>
    <t>Clark 2004: 86-96.</t>
  </si>
  <si>
    <t>13e - 14e eeuw</t>
  </si>
  <si>
    <t xml:space="preserve">Met nog twee nagels. Kleine gaten. Type niet te achterhalen wegens vele corrosie. </t>
  </si>
  <si>
    <t>Deel gesp</t>
  </si>
  <si>
    <t>Met staafangel;met kleine ijzeren schouderplaat; Lengte lemmet: 12.9 cm</t>
  </si>
  <si>
    <t>Gawronski &amp; Kranendonk 2018: 313.</t>
  </si>
  <si>
    <t xml:space="preserve">Trommelmans &amp; Bracke 2004: 90. </t>
  </si>
  <si>
    <t>1550-1650</t>
  </si>
  <si>
    <t>Met middenstijl; Type G1 (Gawronski &amp; Kranendonk 2018)</t>
  </si>
  <si>
    <t>Gawronski &amp; Kranendonk 2018: 551, 588.</t>
  </si>
  <si>
    <t>NT-20e eeuw</t>
  </si>
  <si>
    <t>Klapmes/Scheermes</t>
  </si>
  <si>
    <t>Met staafoog. Type Aa14 (in Gawronski &amp; Kranendonk 2018)</t>
  </si>
  <si>
    <t>Gawronski &amp; Kranendonk 2018: 588.</t>
  </si>
  <si>
    <t>Metaal Poperinge-Reningelstplein (2018-0133)</t>
  </si>
  <si>
    <t>Munt, Double Tournois, Philippe IV le Bel</t>
  </si>
  <si>
    <t>Kasteelgracht</t>
  </si>
  <si>
    <t>Na conservatie te determineren als een oord van Karel II, Filips V of Maximiliaan-Emanuel van Beieren.</t>
  </si>
  <si>
    <t>Vanhoudt 2007: I502/503, I521-523, I529</t>
  </si>
  <si>
    <t>1690-1710</t>
  </si>
  <si>
    <t xml:space="preserve">LME -1600 </t>
  </si>
  <si>
    <t>Verbindingsdeel tussen handvat en ander deel waarschijnlijk bestaande uit hout. Zeer waarschijnlijk deel van putemmer</t>
  </si>
  <si>
    <t>Ja</t>
  </si>
  <si>
    <t>Wegtracé</t>
  </si>
  <si>
    <t>Wegtracé (oudste wegniveau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</si>
</sst>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1" fillId="0" borderId="0" xfId="0" applyFont="1" applyFill="1"/>
    <xf numFmtId="0" fontId="2" fillId="0" borderId="0" xfId="0" applyFont="1"/>
    <xf numFmtId="0" fontId="0" fillId="0" borderId="0" xfId="0" applyFont="1"/>
    <xf numFmtId="0" fontId="0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vertical="top"/>
    </xf>
    <xf numFmtId="3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quotePrefix="1" applyFill="1"/>
    <xf numFmtId="1" fontId="0" fillId="0" borderId="0" xfId="0" applyNumberFormat="1" applyFill="1"/>
    <xf numFmtId="49" fontId="0" fillId="0" borderId="0" xfId="0" applyNumberFormat="1" applyFill="1" applyAlignment="1">
      <alignment vertical="top"/>
    </xf>
    <xf numFmtId="1" fontId="0" fillId="0" borderId="0" xfId="0" applyNumberFormat="1" applyFont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Font="1" applyFill="1" applyBorder="1"/>
    <xf numFmtId="3" fontId="0" fillId="0" borderId="0" xfId="0" applyNumberFormat="1" applyFont="1"/>
    <xf numFmtId="0" fontId="0" fillId="0" borderId="0" xfId="0" applyFont="1" applyAlignment="1">
      <alignment horizontal="center"/>
    </xf>
    <xf numFmtId="3" fontId="0" fillId="0" borderId="0" xfId="0" applyNumberFormat="1" applyFont="1" applyFill="1"/>
    <xf numFmtId="0" fontId="1" fillId="0" borderId="0" xfId="0" applyFont="1" applyBorder="1"/>
    <xf numFmtId="0" fontId="0" fillId="0" borderId="0" xfId="0" applyFont="1" applyBorder="1"/>
    <xf numFmtId="0" fontId="0" fillId="0" borderId="0" xfId="0" applyNumberFormat="1" applyFont="1" applyFill="1"/>
    <xf numFmtId="0" fontId="1" fillId="0" borderId="0" xfId="0" applyFont="1" applyFill="1" applyBorder="1"/>
    <xf numFmtId="0" fontId="0" fillId="3" borderId="0" xfId="0" applyFont="1" applyFill="1" applyBorder="1"/>
    <xf numFmtId="0" fontId="0" fillId="2" borderId="0" xfId="0" applyFont="1" applyFill="1" applyBorder="1"/>
    <xf numFmtId="49" fontId="0" fillId="0" borderId="0" xfId="0" applyNumberFormat="1" applyFont="1" applyFill="1" applyBorder="1"/>
    <xf numFmtId="16" fontId="0" fillId="0" borderId="0" xfId="0" applyNumberFormat="1" applyFont="1" applyBorder="1"/>
    <xf numFmtId="0" fontId="3" fillId="0" borderId="0" xfId="0" applyFont="1" applyFill="1" applyBorder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953"/>
  <sheetViews>
    <sheetView tabSelected="1" topLeftCell="E1" zoomScale="85" zoomScaleNormal="85" workbookViewId="0">
      <selection activeCell="K47" sqref="K47"/>
    </sheetView>
  </sheetViews>
  <sheetFormatPr defaultRowHeight="15" x14ac:dyDescent="0.25"/>
  <cols>
    <col min="5" max="5" width="12.7109375" customWidth="1"/>
    <col min="7" max="7" width="13.5703125" customWidth="1"/>
    <col min="8" max="8" width="21.140625" customWidth="1"/>
    <col min="9" max="9" width="39.7109375" customWidth="1"/>
    <col min="10" max="10" width="11.42578125" customWidth="1"/>
    <col min="13" max="13" width="23.28515625" customWidth="1"/>
    <col min="14" max="14" width="18.42578125" customWidth="1"/>
    <col min="15" max="15" width="40.7109375" customWidth="1"/>
    <col min="16" max="16" width="31.42578125" customWidth="1"/>
    <col min="17" max="18" width="19" customWidth="1"/>
    <col min="19" max="19" width="26.85546875" customWidth="1"/>
    <col min="20" max="20" width="13.7109375" customWidth="1"/>
  </cols>
  <sheetData>
    <row r="1" spans="1:20" ht="15.75" thickBot="1" x14ac:dyDescent="0.3">
      <c r="A1" s="34" t="s">
        <v>104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8"/>
      <c r="R1" s="18"/>
    </row>
    <row r="2" spans="1:20" ht="15.75" thickBot="1" x14ac:dyDescent="0.3">
      <c r="A2" s="19" t="s">
        <v>0</v>
      </c>
      <c r="B2" s="19" t="s">
        <v>11</v>
      </c>
      <c r="C2" s="19" t="s">
        <v>12</v>
      </c>
      <c r="D2" s="19" t="s">
        <v>57</v>
      </c>
      <c r="E2" s="19" t="s">
        <v>1</v>
      </c>
      <c r="F2" s="19" t="s">
        <v>15</v>
      </c>
      <c r="G2" s="20" t="s">
        <v>2</v>
      </c>
      <c r="H2" s="19" t="s">
        <v>14</v>
      </c>
      <c r="I2" s="19" t="s">
        <v>3</v>
      </c>
      <c r="J2" s="19" t="s">
        <v>4</v>
      </c>
      <c r="K2" s="19" t="s">
        <v>5</v>
      </c>
      <c r="L2" s="19" t="s">
        <v>6</v>
      </c>
      <c r="M2" s="19" t="s">
        <v>7</v>
      </c>
      <c r="N2" s="19" t="s">
        <v>8</v>
      </c>
      <c r="O2" s="19" t="s">
        <v>13</v>
      </c>
      <c r="P2" s="19" t="s">
        <v>9</v>
      </c>
      <c r="Q2" s="19" t="s">
        <v>17</v>
      </c>
      <c r="R2" s="19" t="s">
        <v>16</v>
      </c>
      <c r="S2" s="19" t="s">
        <v>10</v>
      </c>
      <c r="T2" s="19" t="s">
        <v>35</v>
      </c>
    </row>
    <row r="3" spans="1:20" x14ac:dyDescent="0.25">
      <c r="A3" s="26">
        <v>7</v>
      </c>
      <c r="B3" s="26">
        <v>1</v>
      </c>
      <c r="C3" s="26" t="s">
        <v>36</v>
      </c>
      <c r="D3" s="26"/>
      <c r="E3" s="26"/>
      <c r="F3" s="26"/>
      <c r="G3" s="21" t="s">
        <v>25</v>
      </c>
      <c r="H3" s="26" t="s">
        <v>106</v>
      </c>
      <c r="I3" s="26" t="s">
        <v>46</v>
      </c>
      <c r="J3" s="26" t="s">
        <v>20</v>
      </c>
      <c r="K3" s="26">
        <v>1</v>
      </c>
      <c r="L3" s="26">
        <v>34.26</v>
      </c>
      <c r="M3" s="26" t="s">
        <v>47</v>
      </c>
      <c r="N3" s="21" t="s">
        <v>47</v>
      </c>
      <c r="O3" s="26" t="s">
        <v>48</v>
      </c>
      <c r="P3" s="26"/>
      <c r="Q3" s="26" t="s">
        <v>22</v>
      </c>
      <c r="R3" s="26" t="s">
        <v>30</v>
      </c>
      <c r="S3" s="25"/>
      <c r="T3" s="25"/>
    </row>
    <row r="4" spans="1:20" x14ac:dyDescent="0.25">
      <c r="A4" s="21">
        <v>7</v>
      </c>
      <c r="B4" s="21">
        <v>1</v>
      </c>
      <c r="C4" s="26" t="s">
        <v>36</v>
      </c>
      <c r="D4" s="26"/>
      <c r="E4" s="26"/>
      <c r="F4" s="26"/>
      <c r="G4" s="21" t="s">
        <v>25</v>
      </c>
      <c r="H4" s="26" t="s">
        <v>106</v>
      </c>
      <c r="I4" s="26" t="s">
        <v>49</v>
      </c>
      <c r="J4" s="26" t="s">
        <v>20</v>
      </c>
      <c r="K4" s="26">
        <v>1</v>
      </c>
      <c r="L4" s="26">
        <v>223</v>
      </c>
      <c r="M4" s="26"/>
      <c r="N4" s="21" t="s">
        <v>47</v>
      </c>
      <c r="O4" s="26" t="s">
        <v>111</v>
      </c>
      <c r="P4" s="26"/>
      <c r="Q4" s="26" t="s">
        <v>22</v>
      </c>
      <c r="R4" s="26" t="s">
        <v>30</v>
      </c>
      <c r="S4" s="25"/>
      <c r="T4" s="21" t="s">
        <v>112</v>
      </c>
    </row>
    <row r="5" spans="1:20" x14ac:dyDescent="0.25">
      <c r="A5" s="21">
        <v>7</v>
      </c>
      <c r="B5" s="21">
        <v>1</v>
      </c>
      <c r="C5" s="26" t="s">
        <v>36</v>
      </c>
      <c r="D5" s="26"/>
      <c r="E5" s="26"/>
      <c r="F5" s="26"/>
      <c r="G5" s="21" t="s">
        <v>25</v>
      </c>
      <c r="H5" s="26" t="s">
        <v>106</v>
      </c>
      <c r="I5" s="26" t="s">
        <v>50</v>
      </c>
      <c r="J5" s="26" t="s">
        <v>20</v>
      </c>
      <c r="K5" s="26">
        <v>1</v>
      </c>
      <c r="L5" s="26">
        <v>44</v>
      </c>
      <c r="M5" s="21" t="s">
        <v>110</v>
      </c>
      <c r="N5" s="21" t="s">
        <v>47</v>
      </c>
      <c r="O5" s="26" t="s">
        <v>94</v>
      </c>
      <c r="P5" s="26"/>
      <c r="Q5" s="26" t="s">
        <v>22</v>
      </c>
      <c r="R5" s="26" t="s">
        <v>30</v>
      </c>
      <c r="S5" s="26" t="s">
        <v>95</v>
      </c>
      <c r="T5" s="21" t="s">
        <v>112</v>
      </c>
    </row>
    <row r="6" spans="1:20" x14ac:dyDescent="0.25">
      <c r="A6" s="21">
        <v>7</v>
      </c>
      <c r="B6" s="21">
        <v>1</v>
      </c>
      <c r="C6" s="26" t="s">
        <v>36</v>
      </c>
      <c r="D6" s="26"/>
      <c r="E6" s="26"/>
      <c r="F6" s="26"/>
      <c r="G6" s="21" t="s">
        <v>25</v>
      </c>
      <c r="H6" s="26" t="s">
        <v>106</v>
      </c>
      <c r="I6" s="26" t="s">
        <v>51</v>
      </c>
      <c r="J6" s="26" t="s">
        <v>20</v>
      </c>
      <c r="K6" s="26">
        <v>1</v>
      </c>
      <c r="L6" s="26">
        <v>296</v>
      </c>
      <c r="M6" s="21" t="s">
        <v>47</v>
      </c>
      <c r="N6" s="21" t="s">
        <v>47</v>
      </c>
      <c r="O6" s="21" t="s">
        <v>92</v>
      </c>
      <c r="P6" s="26"/>
      <c r="Q6" s="21" t="s">
        <v>18</v>
      </c>
      <c r="R6" s="21" t="s">
        <v>23</v>
      </c>
      <c r="S6" s="25"/>
      <c r="T6" s="28"/>
    </row>
    <row r="7" spans="1:20" x14ac:dyDescent="0.25">
      <c r="A7" s="21">
        <v>7</v>
      </c>
      <c r="B7" s="21">
        <v>1</v>
      </c>
      <c r="C7" s="21" t="s">
        <v>36</v>
      </c>
      <c r="D7" s="26"/>
      <c r="E7" s="26"/>
      <c r="F7" s="26"/>
      <c r="G7" s="21" t="s">
        <v>25</v>
      </c>
      <c r="H7" s="26" t="s">
        <v>106</v>
      </c>
      <c r="I7" s="21" t="s">
        <v>52</v>
      </c>
      <c r="J7" s="21" t="s">
        <v>20</v>
      </c>
      <c r="K7" s="21">
        <v>2</v>
      </c>
      <c r="L7" s="21">
        <v>19.3</v>
      </c>
      <c r="M7" s="21"/>
      <c r="N7" s="21" t="s">
        <v>47</v>
      </c>
      <c r="O7" s="21" t="s">
        <v>53</v>
      </c>
      <c r="P7" s="26"/>
      <c r="Q7" s="21" t="s">
        <v>54</v>
      </c>
      <c r="R7" s="21" t="s">
        <v>23</v>
      </c>
      <c r="S7" s="25"/>
      <c r="T7" s="28"/>
    </row>
    <row r="8" spans="1:20" x14ac:dyDescent="0.25">
      <c r="A8" s="21">
        <v>11</v>
      </c>
      <c r="B8" s="21">
        <v>1</v>
      </c>
      <c r="C8" s="21" t="s">
        <v>62</v>
      </c>
      <c r="D8" s="26"/>
      <c r="E8" s="26"/>
      <c r="F8" s="26"/>
      <c r="G8" s="21"/>
      <c r="H8" s="26"/>
      <c r="I8" s="21" t="s">
        <v>63</v>
      </c>
      <c r="J8" s="21" t="s">
        <v>24</v>
      </c>
      <c r="K8" s="21">
        <v>1</v>
      </c>
      <c r="L8" s="21">
        <v>11.7</v>
      </c>
      <c r="M8" s="21" t="s">
        <v>64</v>
      </c>
      <c r="N8" s="26"/>
      <c r="O8" s="21"/>
      <c r="P8" s="26"/>
      <c r="Q8" s="21" t="s">
        <v>22</v>
      </c>
      <c r="R8" s="21" t="s">
        <v>30</v>
      </c>
      <c r="S8" s="25"/>
      <c r="T8" s="28"/>
    </row>
    <row r="9" spans="1:20" x14ac:dyDescent="0.25">
      <c r="A9" s="21">
        <v>11</v>
      </c>
      <c r="B9" s="21">
        <v>1</v>
      </c>
      <c r="C9" s="21" t="s">
        <v>62</v>
      </c>
      <c r="D9" s="26"/>
      <c r="E9" s="26"/>
      <c r="F9" s="26"/>
      <c r="G9" s="21"/>
      <c r="H9" s="26"/>
      <c r="I9" s="21" t="s">
        <v>65</v>
      </c>
      <c r="J9" s="21" t="s">
        <v>20</v>
      </c>
      <c r="K9" s="21">
        <v>1</v>
      </c>
      <c r="L9" s="21">
        <v>79.42</v>
      </c>
      <c r="M9" s="21"/>
      <c r="N9" s="26"/>
      <c r="O9" s="21"/>
      <c r="P9" s="26"/>
      <c r="Q9" s="21" t="s">
        <v>18</v>
      </c>
      <c r="R9" s="21" t="s">
        <v>23</v>
      </c>
      <c r="S9" s="25"/>
      <c r="T9" s="28"/>
    </row>
    <row r="10" spans="1:20" x14ac:dyDescent="0.25">
      <c r="A10" s="21">
        <v>11</v>
      </c>
      <c r="B10" s="21">
        <v>1</v>
      </c>
      <c r="C10" s="21" t="s">
        <v>62</v>
      </c>
      <c r="D10" s="26"/>
      <c r="E10" s="26"/>
      <c r="F10" s="26"/>
      <c r="G10" s="21"/>
      <c r="H10" s="26"/>
      <c r="I10" s="21" t="s">
        <v>66</v>
      </c>
      <c r="J10" s="21" t="s">
        <v>20</v>
      </c>
      <c r="K10" s="21">
        <v>1</v>
      </c>
      <c r="L10" s="21">
        <v>229</v>
      </c>
      <c r="M10" s="21" t="s">
        <v>67</v>
      </c>
      <c r="N10" s="26"/>
      <c r="O10" s="21"/>
      <c r="P10" s="26"/>
      <c r="Q10" s="21" t="s">
        <v>18</v>
      </c>
      <c r="R10" s="21" t="s">
        <v>21</v>
      </c>
      <c r="S10" s="25"/>
      <c r="T10" s="28"/>
    </row>
    <row r="11" spans="1:20" x14ac:dyDescent="0.25">
      <c r="A11" s="21">
        <v>13</v>
      </c>
      <c r="B11" s="21">
        <v>1</v>
      </c>
      <c r="C11" s="26" t="s">
        <v>40</v>
      </c>
      <c r="D11" s="25"/>
      <c r="E11" s="21">
        <v>1001</v>
      </c>
      <c r="F11" s="25"/>
      <c r="G11" s="21" t="s">
        <v>25</v>
      </c>
      <c r="H11" s="26" t="s">
        <v>106</v>
      </c>
      <c r="I11" s="26" t="s">
        <v>105</v>
      </c>
      <c r="J11" s="26" t="s">
        <v>45</v>
      </c>
      <c r="K11" s="26">
        <v>1</v>
      </c>
      <c r="L11" s="26">
        <v>1.1399999999999999</v>
      </c>
      <c r="M11" s="26" t="s">
        <v>44</v>
      </c>
      <c r="N11" s="21" t="s">
        <v>47</v>
      </c>
      <c r="O11" s="26"/>
      <c r="P11" s="26"/>
      <c r="Q11" s="26" t="s">
        <v>22</v>
      </c>
      <c r="R11" s="26" t="s">
        <v>30</v>
      </c>
      <c r="S11" s="26" t="s">
        <v>96</v>
      </c>
      <c r="T11" s="21" t="s">
        <v>112</v>
      </c>
    </row>
    <row r="12" spans="1:20" x14ac:dyDescent="0.25">
      <c r="A12" s="21">
        <v>13</v>
      </c>
      <c r="B12" s="21">
        <v>1</v>
      </c>
      <c r="C12" s="26" t="s">
        <v>40</v>
      </c>
      <c r="D12" s="26"/>
      <c r="E12" s="21">
        <v>1001</v>
      </c>
      <c r="F12" s="21"/>
      <c r="G12" s="21" t="s">
        <v>25</v>
      </c>
      <c r="H12" s="26" t="s">
        <v>106</v>
      </c>
      <c r="I12" s="26" t="s">
        <v>41</v>
      </c>
      <c r="J12" s="26" t="s">
        <v>24</v>
      </c>
      <c r="K12" s="26">
        <v>1</v>
      </c>
      <c r="L12" s="21" t="s">
        <v>42</v>
      </c>
      <c r="M12" s="26"/>
      <c r="N12" s="21" t="s">
        <v>47</v>
      </c>
      <c r="O12" s="26" t="s">
        <v>43</v>
      </c>
      <c r="P12" s="26"/>
      <c r="Q12" s="26" t="s">
        <v>22</v>
      </c>
      <c r="R12" s="26" t="s">
        <v>30</v>
      </c>
      <c r="S12" s="25"/>
      <c r="T12" s="21"/>
    </row>
    <row r="13" spans="1:20" x14ac:dyDescent="0.25">
      <c r="A13" s="21">
        <v>17</v>
      </c>
      <c r="B13" s="21">
        <v>1</v>
      </c>
      <c r="C13" s="26">
        <v>2</v>
      </c>
      <c r="D13" s="21">
        <v>1</v>
      </c>
      <c r="E13" s="21"/>
      <c r="F13" s="26"/>
      <c r="G13" s="21" t="s">
        <v>27</v>
      </c>
      <c r="H13" s="26"/>
      <c r="I13" s="21" t="s">
        <v>55</v>
      </c>
      <c r="J13" s="21" t="s">
        <v>24</v>
      </c>
      <c r="K13" s="21">
        <v>1</v>
      </c>
      <c r="L13" s="21">
        <v>2.9</v>
      </c>
      <c r="M13" s="26" t="s">
        <v>56</v>
      </c>
      <c r="N13" s="21" t="s">
        <v>109</v>
      </c>
      <c r="O13" s="21" t="s">
        <v>107</v>
      </c>
      <c r="P13" s="26"/>
      <c r="Q13" s="21" t="s">
        <v>22</v>
      </c>
      <c r="R13" s="21" t="s">
        <v>21</v>
      </c>
      <c r="S13" s="26" t="s">
        <v>108</v>
      </c>
      <c r="T13" s="21" t="s">
        <v>112</v>
      </c>
    </row>
    <row r="14" spans="1:20" x14ac:dyDescent="0.25">
      <c r="A14" s="21">
        <v>18</v>
      </c>
      <c r="B14" s="21">
        <v>1</v>
      </c>
      <c r="C14" s="26" t="s">
        <v>68</v>
      </c>
      <c r="D14" s="21"/>
      <c r="E14" s="21"/>
      <c r="F14" s="26"/>
      <c r="G14" s="21" t="s">
        <v>27</v>
      </c>
      <c r="H14" s="26"/>
      <c r="I14" s="21" t="s">
        <v>93</v>
      </c>
      <c r="J14" s="21" t="s">
        <v>24</v>
      </c>
      <c r="K14" s="21">
        <v>1</v>
      </c>
      <c r="L14" s="21">
        <v>9.42</v>
      </c>
      <c r="M14" s="21" t="s">
        <v>97</v>
      </c>
      <c r="N14" s="26"/>
      <c r="O14" s="21" t="s">
        <v>98</v>
      </c>
      <c r="P14" s="26"/>
      <c r="Q14" s="21" t="s">
        <v>18</v>
      </c>
      <c r="R14" s="21" t="s">
        <v>23</v>
      </c>
      <c r="S14" s="26" t="s">
        <v>99</v>
      </c>
      <c r="T14" s="21"/>
    </row>
    <row r="15" spans="1:20" x14ac:dyDescent="0.25">
      <c r="A15" s="21">
        <v>18</v>
      </c>
      <c r="B15" s="21">
        <v>1</v>
      </c>
      <c r="C15" s="26" t="s">
        <v>68</v>
      </c>
      <c r="D15" s="21"/>
      <c r="E15" s="21"/>
      <c r="F15" s="26"/>
      <c r="G15" s="21" t="s">
        <v>27</v>
      </c>
      <c r="H15" s="26"/>
      <c r="I15" s="21" t="s">
        <v>29</v>
      </c>
      <c r="J15" s="21" t="s">
        <v>24</v>
      </c>
      <c r="K15" s="21">
        <v>1</v>
      </c>
      <c r="L15" s="21">
        <v>3.76</v>
      </c>
      <c r="M15" s="26"/>
      <c r="N15" s="26"/>
      <c r="O15" s="21" t="s">
        <v>69</v>
      </c>
      <c r="P15" s="26"/>
      <c r="Q15" s="21" t="s">
        <v>22</v>
      </c>
      <c r="R15" s="21" t="s">
        <v>23</v>
      </c>
      <c r="S15" s="25"/>
      <c r="T15" s="21"/>
    </row>
    <row r="16" spans="1:20" x14ac:dyDescent="0.25">
      <c r="A16" s="21">
        <v>18</v>
      </c>
      <c r="B16" s="21">
        <v>1</v>
      </c>
      <c r="C16" s="26" t="s">
        <v>68</v>
      </c>
      <c r="D16" s="21"/>
      <c r="E16" s="21"/>
      <c r="F16" s="26"/>
      <c r="G16" s="21" t="s">
        <v>27</v>
      </c>
      <c r="H16" s="26"/>
      <c r="I16" s="21" t="s">
        <v>70</v>
      </c>
      <c r="J16" s="21" t="s">
        <v>24</v>
      </c>
      <c r="K16" s="21">
        <v>1</v>
      </c>
      <c r="L16" s="21">
        <v>2.52</v>
      </c>
      <c r="M16" s="26" t="s">
        <v>56</v>
      </c>
      <c r="N16" s="26"/>
      <c r="O16" s="21"/>
      <c r="P16" s="26"/>
      <c r="Q16" s="21" t="s">
        <v>22</v>
      </c>
      <c r="R16" s="21" t="s">
        <v>23</v>
      </c>
      <c r="S16" s="25"/>
      <c r="T16" s="21"/>
    </row>
    <row r="17" spans="1:20" x14ac:dyDescent="0.25">
      <c r="A17" s="21">
        <v>18</v>
      </c>
      <c r="B17" s="21">
        <v>1</v>
      </c>
      <c r="C17" s="26" t="s">
        <v>68</v>
      </c>
      <c r="D17" s="21"/>
      <c r="E17" s="21"/>
      <c r="F17" s="26"/>
      <c r="G17" s="21" t="s">
        <v>27</v>
      </c>
      <c r="H17" s="26"/>
      <c r="I17" s="21" t="s">
        <v>71</v>
      </c>
      <c r="J17" s="21" t="s">
        <v>59</v>
      </c>
      <c r="K17" s="21">
        <v>1</v>
      </c>
      <c r="L17" s="21">
        <v>8.1999999999999993</v>
      </c>
      <c r="M17" s="21" t="s">
        <v>72</v>
      </c>
      <c r="N17" s="26"/>
      <c r="O17" s="21" t="s">
        <v>73</v>
      </c>
      <c r="P17" s="26"/>
      <c r="Q17" s="21" t="s">
        <v>22</v>
      </c>
      <c r="R17" s="21" t="s">
        <v>23</v>
      </c>
      <c r="S17" s="25"/>
      <c r="T17" s="21"/>
    </row>
    <row r="18" spans="1:20" x14ac:dyDescent="0.25">
      <c r="A18" s="21">
        <v>18</v>
      </c>
      <c r="B18" s="21">
        <v>1</v>
      </c>
      <c r="C18" s="26" t="s">
        <v>68</v>
      </c>
      <c r="D18" s="26"/>
      <c r="E18" s="21"/>
      <c r="F18" s="26"/>
      <c r="G18" s="21" t="s">
        <v>27</v>
      </c>
      <c r="H18" s="26"/>
      <c r="I18" s="21" t="s">
        <v>74</v>
      </c>
      <c r="J18" s="21" t="s">
        <v>59</v>
      </c>
      <c r="K18" s="21">
        <v>1</v>
      </c>
      <c r="L18" s="21">
        <v>12.52</v>
      </c>
      <c r="M18" s="26"/>
      <c r="N18" s="26"/>
      <c r="O18" s="26"/>
      <c r="P18" s="26"/>
      <c r="Q18" s="21" t="s">
        <v>22</v>
      </c>
      <c r="R18" s="21" t="s">
        <v>30</v>
      </c>
      <c r="S18" s="25"/>
      <c r="T18" s="21"/>
    </row>
    <row r="19" spans="1:20" x14ac:dyDescent="0.25">
      <c r="A19" s="21">
        <v>18</v>
      </c>
      <c r="B19" s="21">
        <v>1</v>
      </c>
      <c r="C19" s="21" t="s">
        <v>68</v>
      </c>
      <c r="D19" s="26"/>
      <c r="E19" s="21"/>
      <c r="F19" s="26"/>
      <c r="G19" s="21" t="s">
        <v>27</v>
      </c>
      <c r="H19" s="26"/>
      <c r="I19" s="21" t="s">
        <v>75</v>
      </c>
      <c r="J19" s="21" t="s">
        <v>20</v>
      </c>
      <c r="K19" s="21">
        <v>1</v>
      </c>
      <c r="L19" s="21">
        <v>271</v>
      </c>
      <c r="M19" s="26"/>
      <c r="N19" s="26"/>
      <c r="O19" s="26"/>
      <c r="P19" s="26"/>
      <c r="Q19" s="21" t="s">
        <v>22</v>
      </c>
      <c r="R19" s="21" t="s">
        <v>21</v>
      </c>
      <c r="S19" s="25"/>
      <c r="T19" s="21"/>
    </row>
    <row r="20" spans="1:20" x14ac:dyDescent="0.25">
      <c r="A20" s="21">
        <v>26</v>
      </c>
      <c r="B20" s="21">
        <v>1</v>
      </c>
      <c r="C20" s="26" t="s">
        <v>36</v>
      </c>
      <c r="D20" s="26"/>
      <c r="E20" s="21"/>
      <c r="F20" s="26"/>
      <c r="G20" s="21" t="s">
        <v>25</v>
      </c>
      <c r="H20" s="26" t="s">
        <v>106</v>
      </c>
      <c r="I20" s="26" t="s">
        <v>33</v>
      </c>
      <c r="J20" s="26" t="s">
        <v>34</v>
      </c>
      <c r="K20" s="26">
        <v>1</v>
      </c>
      <c r="L20" s="26"/>
      <c r="M20" s="26" t="s">
        <v>37</v>
      </c>
      <c r="N20" s="21" t="s">
        <v>47</v>
      </c>
      <c r="O20" s="26" t="s">
        <v>38</v>
      </c>
      <c r="P20" s="26"/>
      <c r="Q20" s="26" t="s">
        <v>22</v>
      </c>
      <c r="R20" s="21" t="s">
        <v>30</v>
      </c>
      <c r="S20" s="26" t="s">
        <v>39</v>
      </c>
      <c r="T20" s="21" t="s">
        <v>112</v>
      </c>
    </row>
    <row r="21" spans="1:20" x14ac:dyDescent="0.25">
      <c r="A21" s="21">
        <v>27</v>
      </c>
      <c r="B21" s="21">
        <v>1</v>
      </c>
      <c r="C21" s="21" t="s">
        <v>36</v>
      </c>
      <c r="D21" s="26"/>
      <c r="E21" s="21"/>
      <c r="F21" s="26"/>
      <c r="G21" s="21" t="s">
        <v>25</v>
      </c>
      <c r="H21" s="26" t="s">
        <v>106</v>
      </c>
      <c r="I21" s="21" t="s">
        <v>58</v>
      </c>
      <c r="J21" s="21" t="s">
        <v>59</v>
      </c>
      <c r="K21" s="21">
        <v>1</v>
      </c>
      <c r="L21" s="26">
        <v>33.26</v>
      </c>
      <c r="M21" s="21" t="s">
        <v>56</v>
      </c>
      <c r="N21" s="21" t="s">
        <v>47</v>
      </c>
      <c r="O21" s="21" t="s">
        <v>60</v>
      </c>
      <c r="P21" s="26"/>
      <c r="Q21" s="21" t="s">
        <v>22</v>
      </c>
      <c r="R21" s="21" t="s">
        <v>30</v>
      </c>
      <c r="S21" s="26"/>
      <c r="T21" s="21"/>
    </row>
    <row r="22" spans="1:20" x14ac:dyDescent="0.25">
      <c r="A22" s="21">
        <v>27</v>
      </c>
      <c r="B22" s="21">
        <v>1</v>
      </c>
      <c r="C22" s="21" t="s">
        <v>36</v>
      </c>
      <c r="D22" s="26"/>
      <c r="E22" s="21"/>
      <c r="F22" s="26"/>
      <c r="G22" s="21" t="s">
        <v>25</v>
      </c>
      <c r="H22" s="26" t="s">
        <v>106</v>
      </c>
      <c r="I22" s="21" t="s">
        <v>58</v>
      </c>
      <c r="J22" s="21" t="s">
        <v>59</v>
      </c>
      <c r="K22" s="21">
        <v>1</v>
      </c>
      <c r="L22" s="26">
        <v>24.98</v>
      </c>
      <c r="M22" s="21" t="s">
        <v>56</v>
      </c>
      <c r="N22" s="21" t="s">
        <v>47</v>
      </c>
      <c r="O22" s="21" t="s">
        <v>61</v>
      </c>
      <c r="P22" s="26"/>
      <c r="Q22" s="21" t="s">
        <v>22</v>
      </c>
      <c r="R22" s="21" t="s">
        <v>30</v>
      </c>
      <c r="S22" s="26"/>
      <c r="T22" s="21"/>
    </row>
    <row r="23" spans="1:20" x14ac:dyDescent="0.25">
      <c r="A23" s="21">
        <v>28</v>
      </c>
      <c r="B23" s="21">
        <v>1</v>
      </c>
      <c r="C23" s="26" t="s">
        <v>36</v>
      </c>
      <c r="D23" s="26"/>
      <c r="E23" s="21"/>
      <c r="F23" s="26"/>
      <c r="G23" s="21" t="s">
        <v>25</v>
      </c>
      <c r="H23" s="26" t="s">
        <v>106</v>
      </c>
      <c r="I23" s="21" t="s">
        <v>101</v>
      </c>
      <c r="J23" s="21" t="s">
        <v>20</v>
      </c>
      <c r="K23" s="21">
        <v>1</v>
      </c>
      <c r="L23" s="26">
        <v>38.200000000000003</v>
      </c>
      <c r="M23" s="33" t="s">
        <v>100</v>
      </c>
      <c r="N23" s="21" t="s">
        <v>47</v>
      </c>
      <c r="O23" s="26"/>
      <c r="P23" s="26"/>
      <c r="Q23" s="21" t="s">
        <v>22</v>
      </c>
      <c r="R23" s="21" t="s">
        <v>23</v>
      </c>
      <c r="S23" s="25"/>
      <c r="T23" s="21"/>
    </row>
    <row r="24" spans="1:20" x14ac:dyDescent="0.25">
      <c r="A24" s="21">
        <v>30</v>
      </c>
      <c r="B24" s="21">
        <v>1</v>
      </c>
      <c r="C24" s="26">
        <v>1</v>
      </c>
      <c r="D24" s="26"/>
      <c r="E24" s="21">
        <v>1001</v>
      </c>
      <c r="F24" s="26"/>
      <c r="G24" s="21" t="s">
        <v>27</v>
      </c>
      <c r="H24" s="26" t="s">
        <v>106</v>
      </c>
      <c r="I24" s="21" t="s">
        <v>32</v>
      </c>
      <c r="J24" s="21" t="s">
        <v>24</v>
      </c>
      <c r="K24" s="26">
        <v>1</v>
      </c>
      <c r="L24" s="26">
        <v>2.64</v>
      </c>
      <c r="M24" s="26">
        <v>1616</v>
      </c>
      <c r="N24" s="21" t="s">
        <v>47</v>
      </c>
      <c r="O24" s="26"/>
      <c r="P24" s="26"/>
      <c r="Q24" s="21" t="s">
        <v>22</v>
      </c>
      <c r="R24" s="21" t="s">
        <v>23</v>
      </c>
      <c r="S24" s="26" t="s">
        <v>31</v>
      </c>
      <c r="T24" s="21" t="s">
        <v>112</v>
      </c>
    </row>
    <row r="25" spans="1:20" x14ac:dyDescent="0.25">
      <c r="A25" s="26">
        <v>34</v>
      </c>
      <c r="B25" s="26">
        <v>1</v>
      </c>
      <c r="C25" s="26">
        <v>1</v>
      </c>
      <c r="D25" s="26"/>
      <c r="E25" s="21">
        <v>1008</v>
      </c>
      <c r="F25" s="26"/>
      <c r="G25" s="21" t="s">
        <v>25</v>
      </c>
      <c r="H25" s="26"/>
      <c r="I25" s="21" t="s">
        <v>29</v>
      </c>
      <c r="J25" s="26" t="s">
        <v>24</v>
      </c>
      <c r="K25" s="26">
        <v>1</v>
      </c>
      <c r="L25" s="26">
        <v>3.44</v>
      </c>
      <c r="M25" s="21" t="s">
        <v>56</v>
      </c>
      <c r="N25" s="26"/>
      <c r="O25" s="26" t="s">
        <v>102</v>
      </c>
      <c r="P25" s="26"/>
      <c r="Q25" s="26" t="s">
        <v>22</v>
      </c>
      <c r="R25" s="26" t="s">
        <v>30</v>
      </c>
      <c r="S25" s="26" t="s">
        <v>103</v>
      </c>
      <c r="T25" s="21"/>
    </row>
    <row r="26" spans="1:20" x14ac:dyDescent="0.25">
      <c r="A26" s="26">
        <v>42</v>
      </c>
      <c r="B26" s="26">
        <v>1</v>
      </c>
      <c r="C26" s="26" t="s">
        <v>83</v>
      </c>
      <c r="D26" s="26"/>
      <c r="E26" s="21"/>
      <c r="F26" s="26">
        <v>7</v>
      </c>
      <c r="G26" s="21" t="s">
        <v>27</v>
      </c>
      <c r="H26" s="26" t="s">
        <v>114</v>
      </c>
      <c r="I26" s="21" t="s">
        <v>78</v>
      </c>
      <c r="J26" s="26" t="s">
        <v>20</v>
      </c>
      <c r="K26" s="26">
        <v>1</v>
      </c>
      <c r="L26" s="26">
        <v>321</v>
      </c>
      <c r="M26" s="26" t="s">
        <v>88</v>
      </c>
      <c r="N26" s="26"/>
      <c r="O26" s="26" t="s">
        <v>84</v>
      </c>
      <c r="P26" s="26"/>
      <c r="Q26" s="26" t="s">
        <v>22</v>
      </c>
      <c r="R26" s="26" t="s">
        <v>30</v>
      </c>
      <c r="S26" s="26" t="s">
        <v>89</v>
      </c>
      <c r="T26" s="21"/>
    </row>
    <row r="27" spans="1:20" x14ac:dyDescent="0.25">
      <c r="A27" s="26">
        <v>42</v>
      </c>
      <c r="B27" s="26">
        <v>1</v>
      </c>
      <c r="C27" s="26" t="s">
        <v>83</v>
      </c>
      <c r="D27" s="26"/>
      <c r="E27" s="21"/>
      <c r="F27" s="26">
        <v>7</v>
      </c>
      <c r="G27" s="21" t="s">
        <v>27</v>
      </c>
      <c r="H27" s="26" t="s">
        <v>114</v>
      </c>
      <c r="I27" s="21" t="s">
        <v>78</v>
      </c>
      <c r="J27" s="26" t="s">
        <v>20</v>
      </c>
      <c r="K27" s="26">
        <v>1</v>
      </c>
      <c r="L27" s="26">
        <v>563</v>
      </c>
      <c r="M27" s="26" t="s">
        <v>88</v>
      </c>
      <c r="N27" s="26"/>
      <c r="O27" s="26" t="s">
        <v>85</v>
      </c>
      <c r="P27" s="26"/>
      <c r="Q27" s="26" t="s">
        <v>22</v>
      </c>
      <c r="R27" s="26" t="s">
        <v>30</v>
      </c>
      <c r="S27" s="26" t="s">
        <v>89</v>
      </c>
      <c r="T27" s="21"/>
    </row>
    <row r="28" spans="1:20" x14ac:dyDescent="0.25">
      <c r="A28" s="26">
        <v>42</v>
      </c>
      <c r="B28" s="26">
        <v>1</v>
      </c>
      <c r="C28" s="26" t="s">
        <v>83</v>
      </c>
      <c r="D28" s="26"/>
      <c r="E28" s="21"/>
      <c r="F28" s="26">
        <v>7</v>
      </c>
      <c r="G28" s="21" t="s">
        <v>27</v>
      </c>
      <c r="H28" s="26" t="s">
        <v>114</v>
      </c>
      <c r="I28" s="21" t="s">
        <v>78</v>
      </c>
      <c r="J28" s="26" t="s">
        <v>20</v>
      </c>
      <c r="K28" s="26">
        <v>1</v>
      </c>
      <c r="L28" s="21">
        <v>370</v>
      </c>
      <c r="M28" s="26" t="s">
        <v>88</v>
      </c>
      <c r="N28" s="26"/>
      <c r="O28" s="26" t="s">
        <v>86</v>
      </c>
      <c r="P28" s="26"/>
      <c r="Q28" s="21" t="s">
        <v>22</v>
      </c>
      <c r="R28" s="21" t="s">
        <v>30</v>
      </c>
      <c r="S28" s="26" t="s">
        <v>89</v>
      </c>
      <c r="T28" s="21"/>
    </row>
    <row r="29" spans="1:20" x14ac:dyDescent="0.25">
      <c r="A29" s="26">
        <v>42</v>
      </c>
      <c r="B29" s="26">
        <v>1</v>
      </c>
      <c r="C29" s="26" t="s">
        <v>83</v>
      </c>
      <c r="D29" s="26"/>
      <c r="E29" s="21"/>
      <c r="F29" s="26">
        <v>7</v>
      </c>
      <c r="G29" s="21" t="s">
        <v>27</v>
      </c>
      <c r="H29" s="26" t="s">
        <v>114</v>
      </c>
      <c r="I29" s="21" t="s">
        <v>78</v>
      </c>
      <c r="J29" s="26" t="s">
        <v>20</v>
      </c>
      <c r="K29" s="26">
        <v>1</v>
      </c>
      <c r="L29" s="21">
        <v>497</v>
      </c>
      <c r="M29" s="26" t="s">
        <v>88</v>
      </c>
      <c r="N29" s="26"/>
      <c r="O29" s="26" t="s">
        <v>87</v>
      </c>
      <c r="P29" s="26"/>
      <c r="Q29" s="21" t="s">
        <v>22</v>
      </c>
      <c r="R29" s="21" t="s">
        <v>30</v>
      </c>
      <c r="S29" s="26" t="s">
        <v>89</v>
      </c>
      <c r="T29" s="21"/>
    </row>
    <row r="30" spans="1:20" x14ac:dyDescent="0.25">
      <c r="A30" s="21">
        <v>60</v>
      </c>
      <c r="B30" s="21">
        <v>1</v>
      </c>
      <c r="C30" s="26">
        <v>1</v>
      </c>
      <c r="D30" s="26"/>
      <c r="E30" s="21">
        <v>1013</v>
      </c>
      <c r="F30" s="26"/>
      <c r="G30" s="21" t="s">
        <v>19</v>
      </c>
      <c r="H30" s="26" t="s">
        <v>113</v>
      </c>
      <c r="I30" s="21" t="s">
        <v>78</v>
      </c>
      <c r="J30" s="21" t="s">
        <v>20</v>
      </c>
      <c r="K30" s="21">
        <v>1</v>
      </c>
      <c r="L30" s="21">
        <v>839</v>
      </c>
      <c r="M30" s="26" t="s">
        <v>88</v>
      </c>
      <c r="N30" s="26"/>
      <c r="O30" s="26" t="s">
        <v>80</v>
      </c>
      <c r="P30" s="26"/>
      <c r="Q30" s="26" t="s">
        <v>22</v>
      </c>
      <c r="R30" s="26" t="s">
        <v>30</v>
      </c>
      <c r="S30" s="26" t="s">
        <v>89</v>
      </c>
      <c r="T30" s="21"/>
    </row>
    <row r="31" spans="1:20" x14ac:dyDescent="0.25">
      <c r="A31" s="21">
        <v>60</v>
      </c>
      <c r="B31" s="21">
        <v>1</v>
      </c>
      <c r="C31" s="26">
        <v>1</v>
      </c>
      <c r="D31" s="26"/>
      <c r="E31" s="21">
        <v>1013</v>
      </c>
      <c r="F31" s="26"/>
      <c r="G31" s="21" t="s">
        <v>19</v>
      </c>
      <c r="H31" s="26" t="s">
        <v>113</v>
      </c>
      <c r="I31" s="21" t="s">
        <v>78</v>
      </c>
      <c r="J31" s="21" t="s">
        <v>20</v>
      </c>
      <c r="K31" s="21">
        <v>1</v>
      </c>
      <c r="L31" s="26">
        <v>333</v>
      </c>
      <c r="M31" s="26" t="s">
        <v>88</v>
      </c>
      <c r="N31" s="26"/>
      <c r="O31" s="26" t="s">
        <v>79</v>
      </c>
      <c r="P31" s="26"/>
      <c r="Q31" s="26" t="s">
        <v>22</v>
      </c>
      <c r="R31" s="26" t="s">
        <v>30</v>
      </c>
      <c r="S31" s="26" t="s">
        <v>89</v>
      </c>
      <c r="T31" s="21"/>
    </row>
    <row r="32" spans="1:20" x14ac:dyDescent="0.25">
      <c r="A32" s="21">
        <v>60</v>
      </c>
      <c r="B32" s="21">
        <v>1</v>
      </c>
      <c r="C32" s="26">
        <v>1</v>
      </c>
      <c r="D32" s="26"/>
      <c r="E32" s="21">
        <v>1013</v>
      </c>
      <c r="F32" s="26"/>
      <c r="G32" s="21" t="s">
        <v>19</v>
      </c>
      <c r="H32" s="26" t="s">
        <v>113</v>
      </c>
      <c r="I32" s="21" t="s">
        <v>51</v>
      </c>
      <c r="J32" s="21" t="s">
        <v>20</v>
      </c>
      <c r="K32" s="21">
        <v>1</v>
      </c>
      <c r="L32" s="21">
        <v>188</v>
      </c>
      <c r="M32" s="26" t="s">
        <v>88</v>
      </c>
      <c r="N32" s="26"/>
      <c r="O32" s="26" t="s">
        <v>81</v>
      </c>
      <c r="P32" s="26"/>
      <c r="Q32" s="26" t="s">
        <v>18</v>
      </c>
      <c r="R32" s="26" t="s">
        <v>30</v>
      </c>
      <c r="S32" s="26" t="s">
        <v>89</v>
      </c>
      <c r="T32" s="21"/>
    </row>
    <row r="33" spans="1:20" x14ac:dyDescent="0.25">
      <c r="A33" s="21">
        <v>60</v>
      </c>
      <c r="B33" s="21">
        <v>1</v>
      </c>
      <c r="C33" s="26">
        <v>1</v>
      </c>
      <c r="D33" s="26"/>
      <c r="E33" s="21">
        <v>1013</v>
      </c>
      <c r="F33" s="26"/>
      <c r="G33" s="21" t="s">
        <v>19</v>
      </c>
      <c r="H33" s="26" t="s">
        <v>113</v>
      </c>
      <c r="I33" s="21" t="s">
        <v>51</v>
      </c>
      <c r="J33" s="21" t="s">
        <v>20</v>
      </c>
      <c r="K33" s="21">
        <v>1</v>
      </c>
      <c r="L33" s="21">
        <v>285</v>
      </c>
      <c r="M33" s="21" t="s">
        <v>91</v>
      </c>
      <c r="N33" s="26"/>
      <c r="O33" s="26" t="s">
        <v>82</v>
      </c>
      <c r="P33" s="26"/>
      <c r="Q33" s="21" t="s">
        <v>18</v>
      </c>
      <c r="R33" s="21" t="s">
        <v>30</v>
      </c>
      <c r="S33" s="26" t="s">
        <v>90</v>
      </c>
      <c r="T33" s="21"/>
    </row>
    <row r="34" spans="1:20" x14ac:dyDescent="0.25">
      <c r="A34" s="21">
        <v>63</v>
      </c>
      <c r="B34" s="26">
        <v>1</v>
      </c>
      <c r="C34" s="32" t="s">
        <v>76</v>
      </c>
      <c r="D34" s="26"/>
      <c r="E34" s="21">
        <v>1001</v>
      </c>
      <c r="F34" s="26"/>
      <c r="G34" s="21" t="s">
        <v>19</v>
      </c>
      <c r="H34" s="26" t="s">
        <v>106</v>
      </c>
      <c r="I34" s="21" t="s">
        <v>26</v>
      </c>
      <c r="J34" s="21" t="s">
        <v>20</v>
      </c>
      <c r="K34" s="21">
        <v>3</v>
      </c>
      <c r="L34" s="21">
        <v>150</v>
      </c>
      <c r="M34" s="26"/>
      <c r="N34" s="21" t="s">
        <v>47</v>
      </c>
      <c r="O34" s="26" t="s">
        <v>77</v>
      </c>
      <c r="P34" s="26"/>
      <c r="Q34" s="21" t="s">
        <v>22</v>
      </c>
      <c r="R34" s="21" t="s">
        <v>23</v>
      </c>
      <c r="S34" s="25"/>
      <c r="T34" s="21"/>
    </row>
    <row r="35" spans="1:20" hidden="1" x14ac:dyDescent="0.25">
      <c r="A35" s="21"/>
      <c r="B35" s="26"/>
      <c r="C35" s="26"/>
      <c r="D35" s="26"/>
      <c r="E35" s="21"/>
      <c r="F35" s="26"/>
      <c r="G35" s="21"/>
      <c r="H35" s="26"/>
      <c r="I35" s="21"/>
      <c r="J35" s="21"/>
      <c r="K35" s="21">
        <f>SUM(K3:K34)</f>
        <v>35</v>
      </c>
      <c r="L35" s="21"/>
      <c r="M35" s="26"/>
      <c r="N35" s="26"/>
      <c r="O35" s="26"/>
      <c r="P35" s="26"/>
      <c r="Q35" s="21"/>
      <c r="R35" s="21"/>
      <c r="S35" s="25"/>
      <c r="T35" s="21"/>
    </row>
    <row r="36" spans="1:20" x14ac:dyDescent="0.25">
      <c r="A36" s="26"/>
      <c r="B36" s="26"/>
      <c r="C36" s="26"/>
      <c r="D36" s="26"/>
      <c r="E36" s="21"/>
      <c r="F36" s="26"/>
      <c r="G36" s="21"/>
      <c r="H36" s="26"/>
      <c r="I36" s="21"/>
      <c r="J36" s="21"/>
      <c r="K36" s="26">
        <f>SUBTOTAL(9,K6:K35)</f>
        <v>32</v>
      </c>
      <c r="L36" s="26"/>
      <c r="M36" s="21"/>
      <c r="N36" s="26"/>
      <c r="O36" s="26"/>
      <c r="P36" s="26"/>
      <c r="Q36" s="26"/>
      <c r="R36" s="21"/>
      <c r="S36" s="25"/>
      <c r="T36" s="21"/>
    </row>
    <row r="37" spans="1:20" x14ac:dyDescent="0.25">
      <c r="A37" s="26"/>
      <c r="B37" s="26"/>
      <c r="C37" s="26"/>
      <c r="D37" s="26"/>
      <c r="E37" s="21"/>
      <c r="F37" s="26"/>
      <c r="G37" s="21"/>
      <c r="H37" s="21"/>
      <c r="I37" s="21"/>
      <c r="J37" s="21"/>
      <c r="K37" s="26"/>
      <c r="L37" s="26"/>
      <c r="M37" s="21"/>
      <c r="N37" s="26"/>
      <c r="O37" s="26"/>
      <c r="P37" s="26"/>
      <c r="Q37" s="26"/>
      <c r="R37" s="21"/>
      <c r="S37" s="25"/>
      <c r="T37" s="21"/>
    </row>
    <row r="38" spans="1:20" x14ac:dyDescent="0.25">
      <c r="A38" s="26"/>
      <c r="B38" s="26"/>
      <c r="C38" s="26"/>
      <c r="D38" s="26"/>
      <c r="E38" s="21"/>
      <c r="F38" s="26"/>
      <c r="G38" s="21"/>
      <c r="H38" s="21"/>
      <c r="I38" s="21"/>
      <c r="J38" s="21"/>
      <c r="K38" s="26"/>
      <c r="L38" s="26"/>
      <c r="M38" s="21"/>
      <c r="N38" s="26"/>
      <c r="O38" s="26"/>
      <c r="P38" s="26"/>
      <c r="Q38" s="26"/>
      <c r="R38" s="21"/>
      <c r="S38" s="25"/>
      <c r="T38" s="21"/>
    </row>
    <row r="39" spans="1:20" x14ac:dyDescent="0.25">
      <c r="A39" s="21"/>
      <c r="B39" s="26"/>
      <c r="C39" s="26"/>
      <c r="D39" s="26"/>
      <c r="E39" s="21"/>
      <c r="F39" s="26"/>
      <c r="G39" s="21"/>
      <c r="H39" s="21"/>
      <c r="I39" s="21"/>
      <c r="J39" s="21"/>
      <c r="K39" s="21"/>
      <c r="L39" s="21"/>
      <c r="M39" s="21"/>
      <c r="N39" s="26"/>
      <c r="O39" s="26"/>
      <c r="P39" s="26"/>
      <c r="Q39" s="21"/>
      <c r="R39" s="21"/>
      <c r="S39" s="25"/>
      <c r="T39" s="21"/>
    </row>
    <row r="40" spans="1:20" x14ac:dyDescent="0.25">
      <c r="A40" s="26"/>
      <c r="B40" s="26"/>
      <c r="C40" s="26"/>
      <c r="D40" s="26"/>
      <c r="E40" s="21"/>
      <c r="F40" s="26"/>
      <c r="G40" s="21"/>
      <c r="H40" s="21"/>
      <c r="I40" s="21"/>
      <c r="J40" s="21"/>
      <c r="K40" s="26"/>
      <c r="L40" s="26"/>
      <c r="M40" s="21"/>
      <c r="N40" s="26"/>
      <c r="O40" s="26"/>
      <c r="P40" s="26"/>
      <c r="Q40" s="26"/>
      <c r="R40" s="21"/>
      <c r="S40" s="25"/>
      <c r="T40" s="21"/>
    </row>
    <row r="41" spans="1:20" x14ac:dyDescent="0.25">
      <c r="A41" s="21"/>
      <c r="B41" s="26"/>
      <c r="C41" s="26"/>
      <c r="D41" s="26"/>
      <c r="E41" s="21"/>
      <c r="F41" s="26"/>
      <c r="G41" s="21"/>
      <c r="H41" s="26"/>
      <c r="I41" s="21"/>
      <c r="J41" s="21"/>
      <c r="K41" s="21"/>
      <c r="L41" s="21"/>
      <c r="M41" s="21"/>
      <c r="N41" s="26"/>
      <c r="O41" s="26"/>
      <c r="P41" s="26"/>
      <c r="Q41" s="26"/>
      <c r="R41" s="21"/>
      <c r="S41" s="25"/>
      <c r="T41" s="21"/>
    </row>
    <row r="42" spans="1:20" x14ac:dyDescent="0.25">
      <c r="A42" s="21"/>
      <c r="B42" s="26"/>
      <c r="C42" s="26"/>
      <c r="D42" s="26"/>
      <c r="E42" s="21"/>
      <c r="F42" s="26"/>
      <c r="G42" s="21"/>
      <c r="H42" s="26"/>
      <c r="I42" s="21"/>
      <c r="J42" s="21"/>
      <c r="K42" s="21"/>
      <c r="L42" s="21"/>
      <c r="M42" s="21"/>
      <c r="N42" s="26"/>
      <c r="O42" s="26"/>
      <c r="P42" s="26"/>
      <c r="Q42" s="21"/>
      <c r="R42" s="21"/>
      <c r="S42" s="25"/>
      <c r="T42" s="21"/>
    </row>
    <row r="43" spans="1:20" x14ac:dyDescent="0.25">
      <c r="A43" s="26"/>
      <c r="B43" s="26"/>
      <c r="C43" s="26"/>
      <c r="D43" s="26"/>
      <c r="E43" s="21"/>
      <c r="F43" s="26"/>
      <c r="G43" s="21"/>
      <c r="H43" s="26"/>
      <c r="I43" s="21"/>
      <c r="J43" s="26"/>
      <c r="K43" s="26"/>
      <c r="L43" s="26"/>
      <c r="M43" s="26"/>
      <c r="N43" s="26"/>
      <c r="O43" s="26"/>
      <c r="P43" s="26"/>
      <c r="Q43" s="26"/>
      <c r="R43" s="26"/>
      <c r="S43" s="25"/>
      <c r="T43" s="21"/>
    </row>
    <row r="44" spans="1:20" x14ac:dyDescent="0.25">
      <c r="A44" s="26"/>
      <c r="B44" s="26"/>
      <c r="C44" s="26"/>
      <c r="D44" s="26"/>
      <c r="E44" s="21"/>
      <c r="F44" s="26"/>
      <c r="G44" s="21"/>
      <c r="H44" s="26"/>
      <c r="I44" s="21"/>
      <c r="J44" s="21"/>
      <c r="K44" s="26"/>
      <c r="L44" s="26"/>
      <c r="M44" s="26"/>
      <c r="N44" s="26"/>
      <c r="O44" s="26"/>
      <c r="P44" s="26"/>
      <c r="Q44" s="21"/>
      <c r="R44" s="21"/>
      <c r="S44" s="25"/>
      <c r="T44" s="21"/>
    </row>
    <row r="45" spans="1:20" x14ac:dyDescent="0.25">
      <c r="A45" s="21"/>
      <c r="B45" s="21"/>
      <c r="C45" s="21"/>
      <c r="D45" s="26"/>
      <c r="E45" s="21"/>
      <c r="F45" s="26"/>
      <c r="G45" s="21"/>
      <c r="H45" s="26"/>
      <c r="I45" s="21"/>
      <c r="J45" s="21"/>
      <c r="K45" s="21"/>
      <c r="L45" s="21"/>
      <c r="M45" s="26"/>
      <c r="N45" s="26"/>
      <c r="O45" s="26"/>
      <c r="P45" s="26"/>
      <c r="Q45" s="21"/>
      <c r="R45" s="21"/>
      <c r="S45" s="25"/>
      <c r="T45" s="21"/>
    </row>
    <row r="46" spans="1:20" x14ac:dyDescent="0.25">
      <c r="A46" s="21"/>
      <c r="B46" s="21"/>
      <c r="C46" s="21"/>
      <c r="D46" s="26"/>
      <c r="E46" s="21"/>
      <c r="F46" s="26"/>
      <c r="G46" s="21"/>
      <c r="H46" s="26"/>
      <c r="I46" s="21"/>
      <c r="J46" s="21"/>
      <c r="K46" s="21"/>
      <c r="L46" s="21"/>
      <c r="M46" s="26"/>
      <c r="N46" s="26"/>
      <c r="O46" s="26"/>
      <c r="P46" s="26"/>
      <c r="Q46" s="21"/>
      <c r="R46" s="21"/>
      <c r="S46" s="25"/>
      <c r="T46" s="21"/>
    </row>
    <row r="47" spans="1:20" x14ac:dyDescent="0.25">
      <c r="A47" s="21"/>
      <c r="B47" s="26"/>
      <c r="C47" s="26"/>
      <c r="D47" s="26"/>
      <c r="E47" s="21"/>
      <c r="F47" s="26"/>
      <c r="G47" s="21"/>
      <c r="H47" s="26"/>
      <c r="I47" s="21"/>
      <c r="J47" s="21"/>
      <c r="K47" s="21"/>
      <c r="L47" s="21"/>
      <c r="M47" s="26"/>
      <c r="N47" s="26"/>
      <c r="O47" s="26"/>
      <c r="P47" s="26"/>
      <c r="Q47" s="21"/>
      <c r="R47" s="21"/>
      <c r="S47" s="25"/>
      <c r="T47" s="21"/>
    </row>
    <row r="48" spans="1:20" x14ac:dyDescent="0.25">
      <c r="A48" s="21"/>
      <c r="B48" s="21"/>
      <c r="C48" s="21"/>
      <c r="D48" s="26"/>
      <c r="E48" s="21"/>
      <c r="F48" s="26"/>
      <c r="G48" s="21"/>
      <c r="H48" s="26"/>
      <c r="I48" s="21"/>
      <c r="J48" s="21"/>
      <c r="K48" s="21"/>
      <c r="L48" s="21"/>
      <c r="M48" s="26"/>
      <c r="N48" s="26"/>
      <c r="O48" s="26"/>
      <c r="P48" s="26"/>
      <c r="Q48" s="21"/>
      <c r="R48" s="21"/>
      <c r="S48" s="25"/>
      <c r="T48" s="21"/>
    </row>
    <row r="49" spans="1:20" x14ac:dyDescent="0.25">
      <c r="A49" s="21"/>
      <c r="B49" s="21"/>
      <c r="C49" s="21"/>
      <c r="D49" s="26"/>
      <c r="E49" s="21"/>
      <c r="F49" s="26"/>
      <c r="G49" s="21"/>
      <c r="H49" s="26"/>
      <c r="I49" s="21"/>
      <c r="J49" s="21"/>
      <c r="K49" s="21"/>
      <c r="L49" s="21"/>
      <c r="M49" s="26"/>
      <c r="N49" s="26"/>
      <c r="O49" s="21"/>
      <c r="P49" s="26"/>
      <c r="Q49" s="21"/>
      <c r="R49" s="21"/>
      <c r="S49" s="25"/>
      <c r="T49" s="21"/>
    </row>
    <row r="50" spans="1:20" x14ac:dyDescent="0.25">
      <c r="A50" s="21"/>
      <c r="B50" s="21"/>
      <c r="C50" s="21"/>
      <c r="D50" s="26"/>
      <c r="E50" s="21"/>
      <c r="F50" s="26"/>
      <c r="G50" s="21"/>
      <c r="H50" s="26"/>
      <c r="I50" s="21"/>
      <c r="J50" s="21"/>
      <c r="K50" s="21"/>
      <c r="L50" s="21"/>
      <c r="M50" s="26"/>
      <c r="N50" s="26"/>
      <c r="O50" s="26"/>
      <c r="P50" s="26"/>
      <c r="Q50" s="21"/>
      <c r="R50" s="21"/>
      <c r="S50" s="25"/>
      <c r="T50" s="21"/>
    </row>
    <row r="51" spans="1:20" x14ac:dyDescent="0.25">
      <c r="A51" s="21"/>
      <c r="B51" s="21"/>
      <c r="C51" s="21"/>
      <c r="D51" s="26"/>
      <c r="E51" s="21"/>
      <c r="F51" s="26"/>
      <c r="G51" s="21"/>
      <c r="H51" s="26"/>
      <c r="I51" s="21"/>
      <c r="J51" s="21"/>
      <c r="K51" s="21"/>
      <c r="L51" s="21"/>
      <c r="M51" s="26"/>
      <c r="N51" s="26"/>
      <c r="O51" s="26"/>
      <c r="P51" s="26"/>
      <c r="Q51" s="21"/>
      <c r="R51" s="21"/>
      <c r="S51" s="25"/>
      <c r="T51" s="21"/>
    </row>
    <row r="52" spans="1:20" x14ac:dyDescent="0.25">
      <c r="A52" s="21"/>
      <c r="B52" s="21"/>
      <c r="C52" s="21"/>
      <c r="D52" s="26"/>
      <c r="E52" s="21"/>
      <c r="F52" s="26"/>
      <c r="G52" s="21"/>
      <c r="H52" s="26"/>
      <c r="I52" s="21"/>
      <c r="J52" s="21"/>
      <c r="K52" s="21"/>
      <c r="L52" s="21"/>
      <c r="M52" s="26"/>
      <c r="N52" s="26"/>
      <c r="O52" s="26"/>
      <c r="P52" s="26"/>
      <c r="Q52" s="21"/>
      <c r="R52" s="21"/>
      <c r="S52" s="25"/>
      <c r="T52" s="21"/>
    </row>
    <row r="53" spans="1:20" x14ac:dyDescent="0.25">
      <c r="A53" s="21"/>
      <c r="B53" s="21"/>
      <c r="C53" s="21"/>
      <c r="D53" s="26"/>
      <c r="E53" s="21"/>
      <c r="F53" s="26"/>
      <c r="G53" s="21"/>
      <c r="H53" s="26"/>
      <c r="I53" s="21"/>
      <c r="J53" s="21"/>
      <c r="K53" s="21"/>
      <c r="L53" s="21"/>
      <c r="M53" s="26"/>
      <c r="N53" s="26"/>
      <c r="O53" s="21"/>
      <c r="P53" s="26"/>
      <c r="Q53" s="21"/>
      <c r="R53" s="21"/>
      <c r="S53" s="25"/>
      <c r="T53" s="21"/>
    </row>
    <row r="54" spans="1:20" x14ac:dyDescent="0.25">
      <c r="A54" s="21"/>
      <c r="B54" s="21"/>
      <c r="C54" s="21"/>
      <c r="D54" s="26"/>
      <c r="E54" s="21"/>
      <c r="F54" s="26"/>
      <c r="G54" s="21"/>
      <c r="H54" s="26"/>
      <c r="I54" s="21"/>
      <c r="J54" s="21"/>
      <c r="K54" s="21"/>
      <c r="L54" s="21"/>
      <c r="M54" s="26"/>
      <c r="N54" s="26"/>
      <c r="O54" s="26"/>
      <c r="P54" s="26"/>
      <c r="Q54" s="21"/>
      <c r="R54" s="21"/>
      <c r="S54" s="25"/>
      <c r="T54" s="21"/>
    </row>
    <row r="55" spans="1:20" x14ac:dyDescent="0.25">
      <c r="A55" s="21"/>
      <c r="B55" s="26"/>
      <c r="C55" s="26"/>
      <c r="D55" s="26"/>
      <c r="E55" s="21"/>
      <c r="F55" s="26"/>
      <c r="G55" s="21"/>
      <c r="H55" s="26"/>
      <c r="I55" s="21"/>
      <c r="J55" s="21"/>
      <c r="K55" s="21"/>
      <c r="L55" s="21"/>
      <c r="M55" s="26"/>
      <c r="N55" s="26"/>
      <c r="O55" s="26"/>
      <c r="P55" s="26"/>
      <c r="Q55" s="21"/>
      <c r="R55" s="21"/>
      <c r="S55" s="25"/>
      <c r="T55" s="21"/>
    </row>
    <row r="56" spans="1:20" x14ac:dyDescent="0.25">
      <c r="A56" s="21"/>
      <c r="B56" s="26"/>
      <c r="C56" s="26"/>
      <c r="D56" s="26"/>
      <c r="E56" s="21"/>
      <c r="F56" s="26"/>
      <c r="G56" s="21"/>
      <c r="H56" s="26"/>
      <c r="I56" s="26"/>
      <c r="J56" s="26"/>
      <c r="K56" s="26"/>
      <c r="L56" s="26"/>
      <c r="M56" s="26"/>
      <c r="N56" s="26"/>
      <c r="O56" s="26"/>
      <c r="P56" s="26"/>
      <c r="Q56" s="21"/>
      <c r="R56" s="21"/>
      <c r="S56" s="25"/>
      <c r="T56" s="21"/>
    </row>
    <row r="57" spans="1:20" x14ac:dyDescent="0.25">
      <c r="A57" s="21"/>
      <c r="B57" s="21"/>
      <c r="C57" s="21"/>
      <c r="D57" s="26"/>
      <c r="E57" s="21"/>
      <c r="F57" s="26"/>
      <c r="G57" s="21"/>
      <c r="H57" s="26"/>
      <c r="I57" s="21"/>
      <c r="J57" s="21"/>
      <c r="K57" s="21"/>
      <c r="L57" s="21"/>
      <c r="M57" s="26"/>
      <c r="N57" s="26"/>
      <c r="O57" s="26"/>
      <c r="P57" s="26"/>
      <c r="Q57" s="21"/>
      <c r="R57" s="21"/>
      <c r="S57" s="25"/>
      <c r="T57" s="21"/>
    </row>
    <row r="58" spans="1:20" x14ac:dyDescent="0.25">
      <c r="A58" s="21"/>
      <c r="B58" s="21"/>
      <c r="C58" s="21"/>
      <c r="D58" s="26"/>
      <c r="E58" s="21"/>
      <c r="F58" s="26"/>
      <c r="G58" s="21"/>
      <c r="H58" s="26"/>
      <c r="I58" s="21"/>
      <c r="J58" s="21"/>
      <c r="K58" s="21"/>
      <c r="L58" s="21"/>
      <c r="M58" s="26"/>
      <c r="N58" s="26"/>
      <c r="O58" s="26"/>
      <c r="P58" s="26"/>
      <c r="Q58" s="21"/>
      <c r="R58" s="21"/>
      <c r="S58" s="25"/>
      <c r="T58" s="21"/>
    </row>
    <row r="59" spans="1:20" x14ac:dyDescent="0.25">
      <c r="A59" s="21"/>
      <c r="B59" s="21"/>
      <c r="C59" s="21"/>
      <c r="D59" s="26"/>
      <c r="E59" s="21"/>
      <c r="F59" s="26"/>
      <c r="G59" s="21"/>
      <c r="H59" s="26"/>
      <c r="I59" s="21"/>
      <c r="J59" s="21"/>
      <c r="K59" s="21"/>
      <c r="L59" s="21"/>
      <c r="M59" s="26"/>
      <c r="N59" s="26"/>
      <c r="O59" s="26"/>
      <c r="P59" s="26"/>
      <c r="Q59" s="21"/>
      <c r="R59" s="21"/>
      <c r="S59" s="25"/>
      <c r="T59" s="21"/>
    </row>
    <row r="60" spans="1:20" x14ac:dyDescent="0.25">
      <c r="A60" s="21"/>
      <c r="B60" s="26"/>
      <c r="C60" s="26"/>
      <c r="D60" s="26"/>
      <c r="E60" s="21"/>
      <c r="F60" s="26"/>
      <c r="G60" s="21"/>
      <c r="H60" s="26"/>
      <c r="I60" s="26"/>
      <c r="J60" s="26"/>
      <c r="K60" s="26"/>
      <c r="L60" s="26"/>
      <c r="M60" s="26"/>
      <c r="N60" s="26"/>
      <c r="O60" s="26"/>
      <c r="P60" s="26"/>
      <c r="Q60" s="21"/>
      <c r="R60" s="21"/>
      <c r="S60" s="25"/>
      <c r="T60" s="21"/>
    </row>
    <row r="61" spans="1:20" x14ac:dyDescent="0.25">
      <c r="A61" s="21"/>
      <c r="B61" s="21"/>
      <c r="C61" s="21"/>
      <c r="D61" s="26"/>
      <c r="E61" s="21"/>
      <c r="F61" s="26"/>
      <c r="G61" s="21"/>
      <c r="H61" s="26"/>
      <c r="I61" s="21"/>
      <c r="J61" s="21"/>
      <c r="K61" s="21"/>
      <c r="L61" s="21"/>
      <c r="M61" s="26"/>
      <c r="N61" s="26"/>
      <c r="O61" s="26"/>
      <c r="P61" s="26"/>
      <c r="Q61" s="21"/>
      <c r="R61" s="21"/>
      <c r="S61" s="25"/>
      <c r="T61" s="21"/>
    </row>
    <row r="62" spans="1:20" x14ac:dyDescent="0.25">
      <c r="A62" s="21"/>
      <c r="B62" s="26"/>
      <c r="C62" s="26"/>
      <c r="D62" s="26"/>
      <c r="E62" s="21"/>
      <c r="F62" s="26"/>
      <c r="G62" s="21"/>
      <c r="H62" s="26"/>
      <c r="I62" s="26"/>
      <c r="J62" s="26"/>
      <c r="K62" s="26"/>
      <c r="L62" s="26"/>
      <c r="M62" s="26"/>
      <c r="N62" s="26"/>
      <c r="O62" s="26"/>
      <c r="P62" s="26"/>
      <c r="Q62" s="21"/>
      <c r="R62" s="21"/>
      <c r="S62" s="25"/>
      <c r="T62" s="21"/>
    </row>
    <row r="63" spans="1:20" x14ac:dyDescent="0.25">
      <c r="A63" s="21"/>
      <c r="B63" s="21"/>
      <c r="C63" s="21"/>
      <c r="D63" s="26"/>
      <c r="E63" s="21"/>
      <c r="F63" s="26"/>
      <c r="G63" s="21"/>
      <c r="H63" s="26"/>
      <c r="I63" s="21"/>
      <c r="J63" s="21"/>
      <c r="K63" s="21"/>
      <c r="L63" s="21"/>
      <c r="M63" s="21"/>
      <c r="N63" s="26"/>
      <c r="O63" s="26"/>
      <c r="P63" s="26"/>
      <c r="Q63" s="21"/>
      <c r="R63" s="21"/>
      <c r="S63" s="26"/>
      <c r="T63" s="21"/>
    </row>
    <row r="64" spans="1:20" x14ac:dyDescent="0.25">
      <c r="A64" s="21"/>
      <c r="B64" s="21"/>
      <c r="C64" s="21"/>
      <c r="D64" s="26"/>
      <c r="E64" s="21"/>
      <c r="F64" s="26"/>
      <c r="G64" s="21"/>
      <c r="H64" s="26"/>
      <c r="I64" s="21"/>
      <c r="J64" s="21"/>
      <c r="K64" s="21"/>
      <c r="L64" s="21"/>
      <c r="M64" s="21"/>
      <c r="N64" s="26"/>
      <c r="O64" s="26"/>
      <c r="P64" s="26"/>
      <c r="Q64" s="21"/>
      <c r="R64" s="21"/>
      <c r="S64" s="26"/>
      <c r="T64" s="21"/>
    </row>
    <row r="65" spans="1:20" x14ac:dyDescent="0.25">
      <c r="A65" s="21"/>
      <c r="B65" s="21"/>
      <c r="C65" s="21"/>
      <c r="D65" s="26"/>
      <c r="E65" s="21"/>
      <c r="F65" s="26"/>
      <c r="G65" s="21"/>
      <c r="H65" s="26"/>
      <c r="I65" s="21"/>
      <c r="J65" s="21"/>
      <c r="K65" s="21"/>
      <c r="L65" s="21"/>
      <c r="M65" s="21"/>
      <c r="N65" s="26"/>
      <c r="O65" s="26"/>
      <c r="P65" s="26"/>
      <c r="Q65" s="21"/>
      <c r="R65" s="21"/>
      <c r="S65" s="26"/>
      <c r="T65" s="21"/>
    </row>
    <row r="66" spans="1:20" x14ac:dyDescent="0.25">
      <c r="A66" s="21"/>
      <c r="B66" s="26"/>
      <c r="C66" s="26"/>
      <c r="D66" s="26"/>
      <c r="E66" s="21"/>
      <c r="F66" s="21"/>
      <c r="G66" s="21"/>
      <c r="H66" s="26"/>
      <c r="I66" s="26"/>
      <c r="J66" s="21"/>
      <c r="K66" s="26"/>
      <c r="L66" s="26"/>
      <c r="M66" s="21"/>
      <c r="N66" s="26"/>
      <c r="O66" s="26"/>
      <c r="P66" s="26"/>
      <c r="Q66" s="26"/>
      <c r="R66" s="21"/>
      <c r="S66" s="26"/>
      <c r="T66" s="21"/>
    </row>
    <row r="67" spans="1:20" x14ac:dyDescent="0.25">
      <c r="A67" s="21"/>
      <c r="B67" s="21"/>
      <c r="C67" s="21"/>
      <c r="D67" s="26"/>
      <c r="E67" s="21"/>
      <c r="F67" s="26"/>
      <c r="G67" s="21"/>
      <c r="H67" s="26"/>
      <c r="I67" s="21"/>
      <c r="J67" s="21"/>
      <c r="K67" s="21"/>
      <c r="L67" s="21"/>
      <c r="M67" s="21"/>
      <c r="N67" s="26"/>
      <c r="O67" s="21"/>
      <c r="P67" s="26"/>
      <c r="Q67" s="21"/>
      <c r="R67" s="21"/>
      <c r="S67" s="21"/>
      <c r="T67" s="21"/>
    </row>
    <row r="68" spans="1:20" s="3" customForma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8"/>
      <c r="T68" s="28"/>
    </row>
    <row r="69" spans="1:20" s="3" customForma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8"/>
      <c r="T69" s="28"/>
    </row>
    <row r="70" spans="1:20" s="3" customForma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8"/>
      <c r="T70" s="28"/>
    </row>
    <row r="71" spans="1:20" s="3" customForma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8"/>
      <c r="T71" s="28"/>
    </row>
    <row r="72" spans="1:20" s="3" customForma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8"/>
      <c r="T72" s="28"/>
    </row>
    <row r="73" spans="1:20" s="3" customForma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8"/>
      <c r="T73" s="28"/>
    </row>
    <row r="74" spans="1:20" s="3" customForma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8"/>
      <c r="T74" s="28"/>
    </row>
    <row r="75" spans="1:20" s="3" customForma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8"/>
      <c r="T75" s="28"/>
    </row>
    <row r="76" spans="1:20" s="3" customForma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8"/>
      <c r="T76" s="21"/>
    </row>
    <row r="77" spans="1:20" s="3" customForma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8"/>
      <c r="T77" s="28"/>
    </row>
    <row r="78" spans="1:20" s="3" customForma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8"/>
      <c r="T78" s="28"/>
    </row>
    <row r="79" spans="1:20" s="3" customForma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8"/>
      <c r="T79" s="28"/>
    </row>
    <row r="80" spans="1:20" s="3" customForma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8"/>
      <c r="T80" s="28"/>
    </row>
    <row r="81" spans="1:20" s="3" customForma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8"/>
      <c r="T81" s="28"/>
    </row>
    <row r="82" spans="1:20" s="3" customForma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8"/>
      <c r="T82" s="28"/>
    </row>
    <row r="83" spans="1:20" s="3" customForma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8"/>
      <c r="T83" s="28"/>
    </row>
    <row r="84" spans="1:20" s="3" customForma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8"/>
      <c r="T84" s="21"/>
    </row>
    <row r="85" spans="1:20" s="3" customForma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8"/>
      <c r="T85" s="28"/>
    </row>
    <row r="86" spans="1:20" s="3" customForma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8"/>
      <c r="T86" s="28"/>
    </row>
    <row r="87" spans="1:20" s="3" customForma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8"/>
      <c r="T87" s="28"/>
    </row>
    <row r="88" spans="1:20" s="3" customForma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8"/>
      <c r="T88" s="28"/>
    </row>
    <row r="89" spans="1:20" s="3" customForma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8"/>
      <c r="T89" s="28"/>
    </row>
    <row r="90" spans="1:20" s="3" customForma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8"/>
      <c r="T90" s="28"/>
    </row>
    <row r="91" spans="1:20" s="3" customForma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8"/>
      <c r="T91" s="28"/>
    </row>
    <row r="92" spans="1:20" s="3" customForma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8"/>
      <c r="T92" s="28"/>
    </row>
    <row r="93" spans="1:20" s="3" customForma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8"/>
      <c r="T93" s="28"/>
    </row>
    <row r="94" spans="1:20" s="3" customForma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8"/>
      <c r="T94" s="28"/>
    </row>
    <row r="95" spans="1:20" s="3" customForma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8"/>
      <c r="T95" s="28"/>
    </row>
    <row r="96" spans="1:20" s="3" customForma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8"/>
      <c r="T96" s="21"/>
    </row>
    <row r="97" spans="1:20" s="3" customForma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8"/>
      <c r="T97" s="21"/>
    </row>
    <row r="98" spans="1:20" s="3" customForma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8"/>
      <c r="T98" s="21"/>
    </row>
    <row r="99" spans="1:20" s="3" customForma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8"/>
      <c r="T99" s="21"/>
    </row>
    <row r="100" spans="1:20" s="3" customForma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8"/>
      <c r="T100" s="21"/>
    </row>
    <row r="101" spans="1:20" s="3" customForma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8"/>
      <c r="T101" s="21"/>
    </row>
    <row r="102" spans="1:20" s="3" customForma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8"/>
      <c r="T102" s="28"/>
    </row>
    <row r="103" spans="1:20" s="3" customForma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8"/>
      <c r="T103" s="28"/>
    </row>
    <row r="104" spans="1:20" s="3" customForma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8"/>
      <c r="T104" s="28"/>
    </row>
    <row r="105" spans="1:20" s="3" customForma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8"/>
      <c r="T105" s="28"/>
    </row>
    <row r="106" spans="1:20" s="3" customForma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8"/>
      <c r="T106" s="28"/>
    </row>
    <row r="107" spans="1:20" s="3" customForma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8"/>
      <c r="T107" s="28"/>
    </row>
    <row r="108" spans="1:20" s="3" customForma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8"/>
      <c r="T108" s="28"/>
    </row>
    <row r="109" spans="1:20" s="3" customForma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8"/>
      <c r="T109" s="28"/>
    </row>
    <row r="110" spans="1:20" s="3" customForma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8"/>
      <c r="T110" s="28"/>
    </row>
    <row r="111" spans="1:20" s="3" customForma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8"/>
      <c r="T111" s="28"/>
    </row>
    <row r="112" spans="1:20" s="3" customForma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8"/>
      <c r="T112" s="28"/>
    </row>
    <row r="113" spans="1:20" s="3" customForma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8"/>
    </row>
    <row r="114" spans="1:20" s="3" customFormat="1" x14ac:dyDescent="0.25">
      <c r="A114" s="21"/>
      <c r="B114" s="21"/>
      <c r="C114" s="21"/>
      <c r="D114" s="21"/>
      <c r="E114" s="21"/>
      <c r="F114" s="21"/>
      <c r="G114" s="21"/>
      <c r="H114" s="21"/>
      <c r="J114" s="21"/>
      <c r="K114" s="21"/>
      <c r="L114" s="21"/>
      <c r="N114" s="21"/>
      <c r="O114" s="21"/>
      <c r="P114" s="21"/>
      <c r="Q114" s="21"/>
      <c r="R114" s="21"/>
      <c r="S114"/>
      <c r="T114" s="28"/>
    </row>
    <row r="115" spans="1:20" s="3" customForma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8"/>
      <c r="T115" s="28"/>
    </row>
    <row r="116" spans="1:20" s="3" customForma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8"/>
      <c r="T116" s="28"/>
    </row>
    <row r="117" spans="1:20" s="3" customForma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8"/>
      <c r="T117" s="28"/>
    </row>
    <row r="118" spans="1:20" s="3" customForma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8"/>
      <c r="T118" s="28"/>
    </row>
    <row r="119" spans="1:20" s="3" customForma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8"/>
      <c r="T119" s="28"/>
    </row>
    <row r="120" spans="1:20" s="3" customForma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8"/>
      <c r="T120" s="28"/>
    </row>
    <row r="121" spans="1:20" s="3" customForma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8"/>
      <c r="T121" s="28"/>
    </row>
    <row r="122" spans="1:20" s="3" customForma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8"/>
      <c r="T122" s="28"/>
    </row>
    <row r="123" spans="1:20" s="3" customForma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8"/>
      <c r="T123" s="28"/>
    </row>
    <row r="124" spans="1:20" s="3" customForma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8"/>
      <c r="T124" s="28"/>
    </row>
    <row r="125" spans="1:20" s="3" customForma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8"/>
    </row>
    <row r="126" spans="1:20" s="3" customFormat="1" x14ac:dyDescent="0.25">
      <c r="A126" s="21"/>
      <c r="B126" s="21"/>
      <c r="C126" s="21"/>
      <c r="D126" s="21"/>
      <c r="E126" s="21"/>
      <c r="F126" s="21"/>
      <c r="G126" s="21"/>
      <c r="H126" s="21"/>
      <c r="I126" s="30"/>
      <c r="J126" s="21"/>
      <c r="K126" s="21"/>
      <c r="L126" s="21"/>
      <c r="M126" s="30"/>
      <c r="N126" s="21"/>
      <c r="O126" s="21"/>
      <c r="P126" s="21"/>
      <c r="Q126" s="21"/>
      <c r="R126" s="21"/>
      <c r="S126" s="28"/>
      <c r="T126" s="28"/>
    </row>
    <row r="127" spans="1:20" s="3" customForma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8"/>
      <c r="T127" s="28"/>
    </row>
    <row r="128" spans="1:20" s="3" customForma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8"/>
      <c r="T128" s="28"/>
    </row>
    <row r="129" spans="1:20" s="3" customFormat="1" x14ac:dyDescent="0.25">
      <c r="A129" s="21"/>
      <c r="B129" s="21"/>
      <c r="C129" s="21"/>
      <c r="D129" s="21"/>
      <c r="E129" s="21"/>
      <c r="F129" s="21"/>
      <c r="G129" s="21"/>
      <c r="H129" s="21"/>
      <c r="I129"/>
      <c r="J129" s="21"/>
      <c r="K129" s="21"/>
      <c r="L129" s="21"/>
      <c r="M129"/>
      <c r="N129" s="21"/>
      <c r="O129" s="21"/>
      <c r="P129" s="21"/>
      <c r="Q129" s="21"/>
      <c r="R129" s="21"/>
      <c r="S129"/>
      <c r="T129" s="28"/>
    </row>
    <row r="130" spans="1:20" s="3" customForma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8"/>
      <c r="T130" s="29"/>
    </row>
    <row r="131" spans="1:20" s="3" customForma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8"/>
      <c r="T131" s="28"/>
    </row>
    <row r="132" spans="1:20" s="3" customFormat="1" x14ac:dyDescent="0.25">
      <c r="A132" s="21"/>
      <c r="B132" s="21"/>
      <c r="C132" s="21"/>
      <c r="D132" s="21"/>
      <c r="E132" s="21"/>
      <c r="F132" s="21"/>
      <c r="G132" s="21"/>
      <c r="H132" s="21"/>
      <c r="I132" s="30"/>
      <c r="J132" s="21"/>
      <c r="K132" s="21"/>
      <c r="L132" s="21"/>
      <c r="M132" s="30"/>
      <c r="N132" s="21"/>
      <c r="O132" s="21"/>
      <c r="P132" s="21"/>
      <c r="Q132" s="21"/>
      <c r="R132" s="21"/>
      <c r="S132" s="28"/>
      <c r="T132" s="28"/>
    </row>
    <row r="133" spans="1:20" s="3" customForma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8"/>
      <c r="T133" s="28"/>
    </row>
    <row r="134" spans="1:20" s="3" customForma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8"/>
      <c r="T134" s="28"/>
    </row>
    <row r="135" spans="1:20" s="3" customForma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8"/>
      <c r="T135" s="28"/>
    </row>
    <row r="136" spans="1:20" s="3" customForma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8"/>
      <c r="T136" s="28"/>
    </row>
    <row r="137" spans="1:20" s="3" customForma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8"/>
      <c r="T137" s="28"/>
    </row>
    <row r="138" spans="1:20" s="3" customForma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8"/>
      <c r="T138" s="28"/>
    </row>
    <row r="139" spans="1:20" s="3" customForma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8"/>
      <c r="T139" s="28"/>
    </row>
    <row r="140" spans="1:20" s="3" customForma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30"/>
      <c r="K140" s="21"/>
      <c r="L140" s="21"/>
      <c r="M140" s="21"/>
      <c r="N140" s="21"/>
      <c r="O140" s="21"/>
      <c r="P140" s="21"/>
      <c r="Q140" s="21"/>
      <c r="R140" s="21"/>
      <c r="S140" s="28"/>
      <c r="T140" s="28"/>
    </row>
    <row r="141" spans="1:20" s="3" customForma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8"/>
      <c r="T141" s="28"/>
    </row>
    <row r="142" spans="1:20" s="3" customForma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8"/>
      <c r="T142" s="28"/>
    </row>
    <row r="143" spans="1:20" s="3" customForma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8"/>
      <c r="T143" s="28"/>
    </row>
    <row r="144" spans="1:20" s="3" customForma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8"/>
      <c r="T144" s="28"/>
    </row>
    <row r="145" spans="1:20" s="3" customForma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8"/>
    </row>
    <row r="146" spans="1:20" s="3" customForma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8"/>
      <c r="T146" s="28"/>
    </row>
    <row r="147" spans="1:20" s="3" customForma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8"/>
      <c r="T147" s="28"/>
    </row>
    <row r="148" spans="1:20" s="3" customForma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8"/>
      <c r="T148" s="28"/>
    </row>
    <row r="149" spans="1:20" s="3" customForma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8"/>
      <c r="T149" s="28"/>
    </row>
    <row r="150" spans="1:20" s="3" customForma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8"/>
      <c r="T150" s="28"/>
    </row>
    <row r="151" spans="1:20" s="3" customForma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8"/>
      <c r="T151" s="28"/>
    </row>
    <row r="152" spans="1:20" s="3" customForma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8"/>
      <c r="T152" s="28"/>
    </row>
    <row r="153" spans="1:20" s="3" customForma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8"/>
      <c r="T153" s="28"/>
    </row>
    <row r="154" spans="1:20" s="3" customForma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8"/>
      <c r="T154" s="28"/>
    </row>
    <row r="155" spans="1:20" s="3" customForma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8"/>
      <c r="T155" s="28"/>
    </row>
    <row r="156" spans="1:20" s="3" customForma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8"/>
      <c r="T156" s="28"/>
    </row>
    <row r="157" spans="1:20" s="3" customForma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8"/>
      <c r="T157" s="28"/>
    </row>
    <row r="158" spans="1:20" s="3" customForma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8"/>
      <c r="T158" s="28"/>
    </row>
    <row r="159" spans="1:20" s="3" customForma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8"/>
      <c r="T159" s="28"/>
    </row>
    <row r="160" spans="1:20" s="3" customForma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8"/>
      <c r="T160" s="28"/>
    </row>
    <row r="161" spans="1:20" s="3" customForma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8"/>
      <c r="T161" s="29"/>
    </row>
    <row r="162" spans="1:20" s="3" customForma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8"/>
      <c r="T162" s="21"/>
    </row>
    <row r="163" spans="1:20" s="3" customForma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8"/>
      <c r="T163" s="21"/>
    </row>
    <row r="164" spans="1:20" s="3" customForma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8"/>
      <c r="T164" s="21"/>
    </row>
    <row r="165" spans="1:20" s="3" customForma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8"/>
      <c r="T165" s="28"/>
    </row>
    <row r="166" spans="1:20" s="3" customForma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8"/>
      <c r="T166" s="28"/>
    </row>
    <row r="167" spans="1:20" s="3" customForma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8"/>
      <c r="T167" s="28"/>
    </row>
    <row r="168" spans="1:20" s="3" customForma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8"/>
      <c r="T168" s="28"/>
    </row>
    <row r="169" spans="1:20" s="3" customForma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8"/>
      <c r="T169" s="29"/>
    </row>
    <row r="170" spans="1:20" s="3" customForma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8"/>
      <c r="T170" s="29"/>
    </row>
    <row r="171" spans="1:20" s="3" customForma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8"/>
      <c r="T171" s="21"/>
    </row>
    <row r="172" spans="1:20" s="3" customForma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8"/>
      <c r="T172" s="21"/>
    </row>
    <row r="173" spans="1:20" s="3" customForma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8"/>
      <c r="T173" s="21"/>
    </row>
    <row r="174" spans="1:20" s="3" customFormat="1" x14ac:dyDescent="0.25">
      <c r="A174" s="21"/>
      <c r="B174" s="21"/>
      <c r="C174" s="21"/>
      <c r="D174" s="21"/>
      <c r="E174" s="21"/>
      <c r="F174" s="21"/>
      <c r="G174" s="21"/>
      <c r="H174" s="21"/>
      <c r="I174" s="30"/>
      <c r="J174" s="21"/>
      <c r="K174" s="21"/>
      <c r="L174" s="21"/>
      <c r="M174" s="21"/>
      <c r="N174" s="21"/>
      <c r="O174" s="21"/>
      <c r="P174" s="21"/>
      <c r="Q174" s="21"/>
      <c r="R174" s="21"/>
      <c r="S174" s="28"/>
      <c r="T174" s="21"/>
    </row>
    <row r="175" spans="1:20" s="3" customForma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30"/>
      <c r="P175" s="21"/>
      <c r="Q175" s="21"/>
      <c r="R175" s="21"/>
      <c r="S175" s="28"/>
      <c r="T175" s="21"/>
    </row>
    <row r="176" spans="1:20" s="3" customForma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8"/>
      <c r="T176" s="21"/>
    </row>
    <row r="177" spans="1:20" s="3" customForma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8"/>
      <c r="T177" s="21"/>
    </row>
    <row r="178" spans="1:20" s="3" customForma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8"/>
      <c r="T178" s="21"/>
    </row>
    <row r="179" spans="1:20" s="3" customForma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8"/>
      <c r="T179" s="21"/>
    </row>
    <row r="180" spans="1:20" s="3" customForma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8"/>
      <c r="T180" s="21"/>
    </row>
    <row r="181" spans="1:20" s="3" customForma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8"/>
      <c r="T181" s="21"/>
    </row>
    <row r="182" spans="1:20" s="3" customForma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8"/>
      <c r="T182" s="21"/>
    </row>
    <row r="183" spans="1:20" s="3" customForma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8"/>
      <c r="T183" s="21"/>
    </row>
    <row r="184" spans="1:20" s="3" customForma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8"/>
      <c r="T184" s="21"/>
    </row>
    <row r="185" spans="1:20" s="3" customForma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8"/>
      <c r="T185" s="21"/>
    </row>
    <row r="186" spans="1:20" s="3" customFormat="1" x14ac:dyDescent="0.25">
      <c r="A186" s="21"/>
      <c r="B186" s="3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30"/>
      <c r="N186" s="21"/>
      <c r="O186" s="21"/>
      <c r="P186" s="21"/>
      <c r="Q186" s="21"/>
      <c r="R186" s="21"/>
      <c r="S186" s="28"/>
      <c r="T186" s="21"/>
    </row>
    <row r="187" spans="1:20" s="3" customForma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8"/>
      <c r="T187" s="21"/>
    </row>
    <row r="188" spans="1:20" s="3" customForma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8"/>
    </row>
    <row r="189" spans="1:20" s="3" customForma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x14ac:dyDescent="0.25">
      <c r="A190" s="21"/>
      <c r="B190" s="21"/>
      <c r="C190" s="21"/>
      <c r="E190" s="21"/>
      <c r="F190" s="21"/>
      <c r="G190" s="21"/>
      <c r="H190" s="21"/>
      <c r="I190" s="21"/>
      <c r="J190" s="21"/>
      <c r="K190" s="21"/>
      <c r="L190" s="21"/>
      <c r="M190" s="21"/>
      <c r="N190" s="26"/>
      <c r="O190" s="21"/>
      <c r="P190" s="26"/>
      <c r="Q190" s="21"/>
      <c r="R190" s="21"/>
      <c r="S190" s="26"/>
      <c r="T190" s="28"/>
    </row>
    <row r="191" spans="1:20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6"/>
      <c r="O191" s="21"/>
      <c r="P191" s="26"/>
      <c r="Q191" s="21"/>
      <c r="R191" s="21"/>
      <c r="S191" s="26"/>
      <c r="T191" s="28"/>
    </row>
    <row r="192" spans="1:20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6"/>
      <c r="O192" s="21"/>
      <c r="P192" s="26"/>
      <c r="Q192" s="21"/>
      <c r="R192" s="21"/>
      <c r="S192" s="26"/>
      <c r="T192" s="28"/>
    </row>
    <row r="193" spans="1:20" x14ac:dyDescent="0.25">
      <c r="A193" s="21"/>
      <c r="B193" s="21"/>
      <c r="C193" s="26"/>
      <c r="D193" s="21"/>
      <c r="E193" s="21"/>
      <c r="F193" s="21"/>
      <c r="G193" s="21"/>
      <c r="H193" s="21"/>
      <c r="I193" s="21"/>
      <c r="J193" s="21"/>
      <c r="K193" s="21"/>
      <c r="L193" s="21"/>
      <c r="M193" s="26"/>
      <c r="N193" s="26"/>
      <c r="O193" s="21"/>
      <c r="P193" s="26"/>
      <c r="Q193" s="21"/>
      <c r="R193" s="21"/>
      <c r="S193" s="26"/>
      <c r="T193" s="28"/>
    </row>
    <row r="194" spans="1:20" x14ac:dyDescent="0.25">
      <c r="A194" s="21"/>
      <c r="B194" s="21"/>
      <c r="C194" s="21"/>
      <c r="D194" s="26"/>
      <c r="E194" s="21"/>
      <c r="F194" s="21"/>
      <c r="G194" s="21"/>
      <c r="H194" s="26"/>
      <c r="I194" s="21"/>
      <c r="J194" s="21"/>
      <c r="K194" s="21"/>
      <c r="L194" s="21"/>
      <c r="M194" s="21"/>
      <c r="N194" s="26"/>
      <c r="O194" s="21"/>
      <c r="P194" s="26"/>
      <c r="Q194" s="21"/>
      <c r="R194" s="21"/>
      <c r="S194" s="26"/>
      <c r="T194" s="28"/>
    </row>
    <row r="195" spans="1:20" x14ac:dyDescent="0.25">
      <c r="A195" s="21"/>
      <c r="B195" s="21"/>
      <c r="C195" s="21"/>
      <c r="D195" s="26"/>
      <c r="E195" s="21"/>
      <c r="F195" s="21"/>
      <c r="G195" s="21"/>
      <c r="H195" s="26"/>
      <c r="I195" s="21"/>
      <c r="J195" s="21"/>
      <c r="K195" s="21"/>
      <c r="L195" s="21"/>
      <c r="M195" s="21"/>
      <c r="N195" s="26"/>
      <c r="O195" s="21"/>
      <c r="P195" s="26"/>
      <c r="Q195" s="21"/>
      <c r="R195" s="21"/>
      <c r="S195" s="26"/>
      <c r="T195" s="28"/>
    </row>
    <row r="196" spans="1:20" x14ac:dyDescent="0.25">
      <c r="A196" s="21"/>
      <c r="B196" s="21"/>
      <c r="C196" s="21"/>
      <c r="D196" s="26"/>
      <c r="E196" s="21"/>
      <c r="F196" s="21"/>
      <c r="G196" s="21"/>
      <c r="H196" s="26"/>
      <c r="I196" s="21"/>
      <c r="J196" s="21"/>
      <c r="K196" s="21"/>
      <c r="L196" s="21"/>
      <c r="M196" s="26"/>
      <c r="N196" s="26"/>
      <c r="O196" s="21"/>
      <c r="P196" s="26"/>
      <c r="Q196" s="21"/>
      <c r="R196" s="21"/>
      <c r="S196" s="26"/>
      <c r="T196" s="28"/>
    </row>
    <row r="197" spans="1:20" x14ac:dyDescent="0.25">
      <c r="A197" s="21"/>
      <c r="B197" s="21"/>
      <c r="C197" s="21"/>
      <c r="D197" s="26"/>
      <c r="E197" s="21"/>
      <c r="F197" s="21"/>
      <c r="G197" s="21"/>
      <c r="H197" s="26"/>
      <c r="I197" s="21"/>
      <c r="J197" s="21"/>
      <c r="K197" s="21"/>
      <c r="L197" s="21"/>
      <c r="M197" s="26"/>
      <c r="N197" s="26"/>
      <c r="O197" s="21"/>
      <c r="P197" s="26"/>
      <c r="Q197" s="21"/>
      <c r="R197" s="21"/>
      <c r="S197" s="26"/>
      <c r="T197" s="21"/>
    </row>
    <row r="198" spans="1:20" x14ac:dyDescent="0.25">
      <c r="A198" s="21"/>
      <c r="B198" s="21"/>
      <c r="C198" s="21"/>
      <c r="D198" s="26"/>
      <c r="E198" s="21"/>
      <c r="F198" s="21"/>
      <c r="G198" s="21"/>
      <c r="H198" s="26"/>
      <c r="I198" s="21"/>
      <c r="J198" s="21"/>
      <c r="K198" s="21"/>
      <c r="L198" s="21"/>
      <c r="M198" s="21"/>
      <c r="N198" s="26"/>
      <c r="O198" s="21"/>
      <c r="P198" s="26"/>
      <c r="Q198" s="21"/>
      <c r="R198" s="21"/>
      <c r="S198" s="26"/>
      <c r="T198" s="21"/>
    </row>
    <row r="199" spans="1:20" x14ac:dyDescent="0.25">
      <c r="A199" s="21"/>
      <c r="B199" s="21"/>
      <c r="C199" s="21"/>
      <c r="D199" s="26"/>
      <c r="E199" s="21"/>
      <c r="F199" s="21"/>
      <c r="G199" s="21"/>
      <c r="H199" s="26"/>
      <c r="I199" s="21"/>
      <c r="J199" s="21"/>
      <c r="K199" s="21"/>
      <c r="L199" s="21"/>
      <c r="M199" s="21"/>
      <c r="N199" s="26"/>
      <c r="O199" s="21"/>
      <c r="P199" s="26"/>
      <c r="Q199" s="21"/>
      <c r="R199" s="21"/>
      <c r="S199" s="26"/>
      <c r="T199" s="21"/>
    </row>
    <row r="200" spans="1:20" x14ac:dyDescent="0.25">
      <c r="A200" s="21"/>
      <c r="B200" s="21"/>
      <c r="C200" s="21"/>
      <c r="D200" s="26"/>
      <c r="E200" s="21"/>
      <c r="F200" s="21"/>
      <c r="G200" s="21"/>
      <c r="H200" s="26"/>
      <c r="I200" s="21"/>
      <c r="J200" s="21"/>
      <c r="K200" s="21"/>
      <c r="L200" s="21"/>
      <c r="M200" s="21"/>
      <c r="N200" s="26"/>
      <c r="O200" s="21"/>
      <c r="P200" s="26"/>
      <c r="Q200" s="21"/>
      <c r="R200" s="21"/>
      <c r="S200" s="26"/>
      <c r="T200" s="21"/>
    </row>
    <row r="201" spans="1:20" x14ac:dyDescent="0.25">
      <c r="A201" s="21"/>
      <c r="B201" s="21"/>
      <c r="C201" s="21"/>
      <c r="D201" s="26"/>
      <c r="E201" s="21"/>
      <c r="F201" s="21"/>
      <c r="G201" s="21"/>
      <c r="H201" s="26"/>
      <c r="I201" s="21"/>
      <c r="J201" s="21"/>
      <c r="K201" s="21"/>
      <c r="L201" s="21"/>
      <c r="M201" s="21"/>
      <c r="N201" s="26"/>
      <c r="O201" s="21"/>
      <c r="P201" s="26"/>
      <c r="Q201" s="21"/>
      <c r="R201" s="21"/>
      <c r="S201" s="26"/>
      <c r="T201" s="21"/>
    </row>
    <row r="202" spans="1:20" x14ac:dyDescent="0.25">
      <c r="A202" s="21"/>
      <c r="B202" s="21"/>
      <c r="C202" s="21"/>
      <c r="D202" s="26"/>
      <c r="E202" s="21"/>
      <c r="F202" s="26"/>
      <c r="G202" s="21"/>
      <c r="H202" s="26"/>
      <c r="I202" s="21"/>
      <c r="J202" s="21"/>
      <c r="K202" s="21"/>
      <c r="L202" s="21"/>
      <c r="M202" s="21"/>
      <c r="N202" s="26"/>
      <c r="O202" s="26"/>
      <c r="P202" s="26"/>
      <c r="Q202" s="21"/>
      <c r="R202" s="21"/>
      <c r="S202" s="25"/>
      <c r="T202" s="21"/>
    </row>
    <row r="203" spans="1:20" x14ac:dyDescent="0.25">
      <c r="A203" s="21"/>
      <c r="B203" s="21"/>
      <c r="C203" s="21"/>
      <c r="D203" s="26"/>
      <c r="E203" s="21"/>
      <c r="F203" s="26"/>
      <c r="G203" s="21"/>
      <c r="H203" s="26"/>
      <c r="I203" s="21"/>
      <c r="J203" s="21"/>
      <c r="K203" s="21"/>
      <c r="L203" s="21"/>
      <c r="M203" s="21"/>
      <c r="N203" s="26"/>
      <c r="O203" s="26"/>
      <c r="P203" s="26"/>
      <c r="Q203" s="21"/>
      <c r="R203" s="21"/>
      <c r="S203" s="25"/>
      <c r="T203" s="21"/>
    </row>
    <row r="204" spans="1:20" x14ac:dyDescent="0.25">
      <c r="A204" s="21"/>
      <c r="B204" s="21"/>
      <c r="C204" s="21"/>
      <c r="D204" s="26"/>
      <c r="E204" s="21"/>
      <c r="F204" s="26"/>
      <c r="G204" s="21"/>
      <c r="H204" s="26"/>
      <c r="I204" s="21"/>
      <c r="J204" s="21"/>
      <c r="K204" s="21"/>
      <c r="L204" s="21"/>
      <c r="M204" s="21"/>
      <c r="N204" s="26"/>
      <c r="O204" s="26"/>
      <c r="P204" s="26"/>
      <c r="Q204" s="21"/>
      <c r="R204" s="21"/>
      <c r="S204" s="25"/>
      <c r="T204" s="21"/>
    </row>
    <row r="205" spans="1:20" x14ac:dyDescent="0.25">
      <c r="A205" s="21"/>
      <c r="B205" s="21"/>
      <c r="C205" s="21"/>
      <c r="D205" s="26"/>
      <c r="E205" s="21"/>
      <c r="F205" s="26"/>
      <c r="G205" s="21"/>
      <c r="H205" s="26"/>
      <c r="I205" s="21"/>
      <c r="J205" s="21"/>
      <c r="K205" s="21"/>
      <c r="L205" s="21"/>
      <c r="M205" s="21"/>
      <c r="N205" s="26"/>
      <c r="O205" s="26"/>
      <c r="P205" s="26"/>
      <c r="Q205" s="21"/>
      <c r="R205" s="21"/>
      <c r="S205" s="25"/>
      <c r="T205" s="21"/>
    </row>
    <row r="206" spans="1:20" x14ac:dyDescent="0.25">
      <c r="A206" s="21"/>
      <c r="B206" s="21"/>
      <c r="C206" s="21"/>
      <c r="D206" s="26"/>
      <c r="E206" s="21"/>
      <c r="F206" s="26"/>
      <c r="G206" s="21"/>
      <c r="H206" s="26"/>
      <c r="I206" s="21"/>
      <c r="J206" s="21"/>
      <c r="K206" s="21"/>
      <c r="L206" s="21"/>
      <c r="M206" s="21"/>
      <c r="N206" s="26"/>
      <c r="O206" s="26"/>
      <c r="P206" s="26"/>
      <c r="Q206" s="21"/>
      <c r="R206" s="21"/>
      <c r="S206" s="25"/>
      <c r="T206" s="21"/>
    </row>
    <row r="207" spans="1:20" x14ac:dyDescent="0.25">
      <c r="A207" s="21"/>
      <c r="B207" s="21"/>
      <c r="C207" s="21"/>
      <c r="D207" s="26"/>
      <c r="E207" s="21"/>
      <c r="F207" s="26"/>
      <c r="G207" s="21"/>
      <c r="H207" s="26"/>
      <c r="I207" s="21"/>
      <c r="J207" s="21"/>
      <c r="K207" s="21"/>
      <c r="L207" s="21"/>
      <c r="M207" s="21"/>
      <c r="N207" s="26"/>
      <c r="O207" s="26"/>
      <c r="P207" s="26"/>
      <c r="Q207" s="21"/>
      <c r="R207" s="21"/>
      <c r="S207" s="26"/>
      <c r="T207" s="21"/>
    </row>
    <row r="208" spans="1:20" x14ac:dyDescent="0.25">
      <c r="A208" s="21"/>
      <c r="B208" s="21"/>
      <c r="C208" s="21"/>
      <c r="D208" s="26"/>
      <c r="E208" s="21"/>
      <c r="F208" s="26"/>
      <c r="G208" s="21"/>
      <c r="H208" s="26"/>
      <c r="I208" s="21"/>
      <c r="J208" s="21"/>
      <c r="K208" s="21"/>
      <c r="L208" s="21"/>
      <c r="M208" s="21"/>
      <c r="N208" s="26"/>
      <c r="O208" s="26"/>
      <c r="P208" s="26"/>
      <c r="Q208" s="21"/>
      <c r="R208" s="21"/>
      <c r="S208" s="21"/>
      <c r="T208" s="21"/>
    </row>
    <row r="209" spans="1:20" x14ac:dyDescent="0.25">
      <c r="A209" s="21"/>
      <c r="B209" s="21"/>
      <c r="C209" s="21"/>
      <c r="D209" s="26"/>
      <c r="E209" s="21"/>
      <c r="F209" s="26"/>
      <c r="G209" s="21"/>
      <c r="H209" s="26"/>
      <c r="I209" s="21"/>
      <c r="J209" s="21"/>
      <c r="K209" s="21"/>
      <c r="L209" s="21"/>
      <c r="M209" s="21"/>
      <c r="N209" s="26"/>
      <c r="O209" s="26"/>
      <c r="P209" s="26"/>
      <c r="Q209" s="21"/>
      <c r="R209" s="21"/>
      <c r="S209" s="26"/>
      <c r="T209" s="21"/>
    </row>
    <row r="210" spans="1:20" x14ac:dyDescent="0.25">
      <c r="A210" s="21"/>
      <c r="B210" s="21"/>
      <c r="C210" s="21"/>
      <c r="D210" s="26"/>
      <c r="E210" s="21"/>
      <c r="F210" s="21"/>
      <c r="G210" s="21"/>
      <c r="H210" s="26"/>
      <c r="I210" s="21"/>
      <c r="J210" s="21"/>
      <c r="K210" s="21"/>
      <c r="L210" s="21"/>
      <c r="M210" s="21"/>
      <c r="N210" s="26"/>
      <c r="O210" s="26"/>
      <c r="P210" s="26"/>
      <c r="Q210" s="21"/>
      <c r="R210" s="21"/>
      <c r="S210" s="26"/>
      <c r="T210" s="21"/>
    </row>
    <row r="211" spans="1:20" x14ac:dyDescent="0.25">
      <c r="A211" s="21"/>
      <c r="B211" s="21"/>
      <c r="C211" s="21"/>
      <c r="D211" s="26"/>
      <c r="E211" s="21"/>
      <c r="F211" s="21"/>
      <c r="G211" s="21"/>
      <c r="H211" s="26"/>
      <c r="I211" s="21"/>
      <c r="J211" s="21"/>
      <c r="K211" s="21"/>
      <c r="L211" s="21"/>
      <c r="M211" s="21"/>
      <c r="N211" s="26"/>
      <c r="O211" s="26"/>
      <c r="P211" s="26"/>
      <c r="Q211" s="21"/>
      <c r="R211" s="21"/>
      <c r="S211" s="26"/>
      <c r="T211" s="21"/>
    </row>
    <row r="212" spans="1:20" x14ac:dyDescent="0.25">
      <c r="A212" s="21"/>
      <c r="B212" s="21"/>
      <c r="C212" s="21"/>
      <c r="D212" s="26"/>
      <c r="E212" s="21"/>
      <c r="F212" s="21"/>
      <c r="G212" s="21"/>
      <c r="H212" s="26"/>
      <c r="I212" s="21"/>
      <c r="J212" s="21"/>
      <c r="K212" s="21"/>
      <c r="L212" s="21"/>
      <c r="M212" s="21"/>
      <c r="N212" s="26"/>
      <c r="O212" s="26"/>
      <c r="P212" s="26"/>
      <c r="Q212" s="21"/>
      <c r="R212" s="21"/>
      <c r="S212" s="26"/>
      <c r="T212" s="21"/>
    </row>
    <row r="213" spans="1:20" x14ac:dyDescent="0.25">
      <c r="A213" s="21"/>
      <c r="B213" s="21"/>
      <c r="C213" s="21"/>
      <c r="D213" s="26"/>
      <c r="E213" s="21"/>
      <c r="F213" s="21"/>
      <c r="G213" s="21"/>
      <c r="H213" s="26"/>
      <c r="I213" s="21"/>
      <c r="J213" s="21"/>
      <c r="K213" s="21"/>
      <c r="L213" s="21"/>
      <c r="M213" s="21"/>
      <c r="N213" s="26"/>
      <c r="O213" s="21"/>
      <c r="P213" s="26"/>
      <c r="Q213" s="21"/>
      <c r="R213" s="21"/>
      <c r="S213" s="26"/>
      <c r="T213" s="21"/>
    </row>
    <row r="214" spans="1:20" x14ac:dyDescent="0.25">
      <c r="A214" s="21"/>
      <c r="B214" s="21"/>
      <c r="C214" s="21"/>
      <c r="D214" s="26"/>
      <c r="E214" s="21"/>
      <c r="F214" s="26"/>
      <c r="G214" s="21"/>
      <c r="H214" s="26"/>
      <c r="I214" s="21"/>
      <c r="J214" s="21"/>
      <c r="K214" s="21"/>
      <c r="L214" s="21"/>
      <c r="M214" s="21"/>
      <c r="N214" s="26"/>
      <c r="O214" s="26"/>
      <c r="P214" s="26"/>
      <c r="Q214" s="21"/>
      <c r="R214" s="21"/>
      <c r="S214" s="26"/>
      <c r="T214" s="21"/>
    </row>
    <row r="215" spans="1:20" x14ac:dyDescent="0.25">
      <c r="A215" s="21"/>
      <c r="B215" s="21"/>
      <c r="C215" s="21"/>
      <c r="D215" s="26"/>
      <c r="E215" s="21"/>
      <c r="F215" s="26"/>
      <c r="G215" s="21"/>
      <c r="H215" s="26"/>
      <c r="I215" s="21"/>
      <c r="J215" s="21"/>
      <c r="K215" s="21"/>
      <c r="L215" s="21"/>
      <c r="M215" s="21"/>
      <c r="N215" s="26"/>
      <c r="O215" s="26"/>
      <c r="P215" s="26"/>
      <c r="Q215" s="21"/>
      <c r="R215" s="21"/>
      <c r="S215" s="26"/>
      <c r="T215" s="21"/>
    </row>
    <row r="216" spans="1:20" x14ac:dyDescent="0.25">
      <c r="A216" s="21"/>
      <c r="B216" s="21"/>
      <c r="C216" s="21"/>
      <c r="D216" s="26"/>
      <c r="E216" s="21"/>
      <c r="F216" s="26"/>
      <c r="G216" s="21"/>
      <c r="H216" s="26"/>
      <c r="I216" s="21"/>
      <c r="J216" s="21"/>
      <c r="K216" s="21"/>
      <c r="L216" s="21"/>
      <c r="M216" s="21"/>
      <c r="N216" s="26"/>
      <c r="O216" s="26"/>
      <c r="P216" s="26"/>
      <c r="Q216" s="21"/>
      <c r="R216" s="21"/>
      <c r="S216" s="26"/>
      <c r="T216" s="21"/>
    </row>
    <row r="217" spans="1:20" x14ac:dyDescent="0.25">
      <c r="A217" s="21"/>
      <c r="B217" s="21"/>
      <c r="C217" s="26"/>
      <c r="D217" s="26"/>
      <c r="E217" s="21"/>
      <c r="F217" s="26"/>
      <c r="G217" s="21"/>
      <c r="H217" s="26"/>
      <c r="J217" s="21"/>
      <c r="K217" s="21"/>
      <c r="L217" s="21"/>
      <c r="M217" s="21"/>
      <c r="N217" s="26"/>
      <c r="O217" s="26"/>
      <c r="P217" s="26"/>
      <c r="Q217" s="21"/>
      <c r="R217" s="21"/>
      <c r="S217" s="25"/>
      <c r="T217" s="25"/>
    </row>
    <row r="218" spans="1:20" x14ac:dyDescent="0.25">
      <c r="A218" s="21"/>
      <c r="B218" s="21"/>
      <c r="C218" s="21"/>
      <c r="D218" s="26"/>
      <c r="E218" s="21"/>
      <c r="F218" s="26"/>
      <c r="G218" s="21"/>
      <c r="H218" s="26"/>
      <c r="I218" s="21"/>
      <c r="J218" s="21"/>
      <c r="K218" s="21"/>
      <c r="L218" s="21"/>
      <c r="M218" s="26"/>
      <c r="N218" s="26"/>
      <c r="O218" s="26"/>
      <c r="P218" s="26"/>
      <c r="Q218" s="21"/>
      <c r="R218" s="21"/>
      <c r="S218" s="25"/>
      <c r="T218" s="25"/>
    </row>
    <row r="219" spans="1:20" x14ac:dyDescent="0.25">
      <c r="A219" s="21"/>
      <c r="B219" s="21"/>
      <c r="C219" s="21"/>
      <c r="D219" s="26"/>
      <c r="E219" s="21"/>
      <c r="F219" s="26"/>
      <c r="G219" s="21"/>
      <c r="H219" s="26"/>
      <c r="I219" s="21"/>
      <c r="J219" s="21"/>
      <c r="K219" s="21"/>
      <c r="L219" s="21"/>
      <c r="M219" s="26"/>
      <c r="N219" s="26"/>
      <c r="O219" s="21"/>
      <c r="P219" s="26"/>
      <c r="Q219" s="21"/>
      <c r="R219" s="21"/>
      <c r="S219" s="25"/>
      <c r="T219" s="25"/>
    </row>
    <row r="220" spans="1:20" x14ac:dyDescent="0.25">
      <c r="A220" s="21"/>
      <c r="B220" s="21"/>
      <c r="C220" s="21"/>
      <c r="D220" s="26"/>
      <c r="E220" s="21"/>
      <c r="F220" s="26"/>
      <c r="G220" s="21"/>
      <c r="H220" s="26"/>
      <c r="I220" s="21"/>
      <c r="J220" s="21"/>
      <c r="K220" s="21"/>
      <c r="L220" s="21"/>
      <c r="M220" s="26"/>
      <c r="N220" s="26"/>
      <c r="O220" s="21"/>
      <c r="P220" s="26"/>
      <c r="Q220" s="21"/>
      <c r="R220" s="21"/>
      <c r="S220" s="25"/>
      <c r="T220" s="25"/>
    </row>
    <row r="221" spans="1:20" x14ac:dyDescent="0.25">
      <c r="A221" s="21"/>
      <c r="B221" s="21"/>
      <c r="C221" s="21"/>
      <c r="D221" s="26"/>
      <c r="E221" s="21"/>
      <c r="F221" s="26"/>
      <c r="G221" s="21"/>
      <c r="H221" s="26"/>
      <c r="I221" s="21"/>
      <c r="J221" s="21"/>
      <c r="K221" s="21"/>
      <c r="L221" s="21"/>
      <c r="M221" s="26"/>
      <c r="N221" s="26"/>
      <c r="O221" s="21"/>
      <c r="P221" s="26"/>
      <c r="Q221" s="21"/>
      <c r="R221" s="21"/>
      <c r="S221" s="25"/>
      <c r="T221" s="25"/>
    </row>
    <row r="222" spans="1:20" x14ac:dyDescent="0.25">
      <c r="A222" s="21"/>
      <c r="B222" s="21"/>
      <c r="C222" s="26"/>
      <c r="D222" s="26"/>
      <c r="E222" s="26"/>
      <c r="F222" s="26"/>
      <c r="G222" s="21"/>
      <c r="H222" s="26"/>
      <c r="I222" s="21"/>
      <c r="J222" s="21"/>
      <c r="K222" s="21"/>
      <c r="L222" s="21"/>
      <c r="M222" s="26"/>
      <c r="N222" s="26"/>
      <c r="O222" s="26"/>
      <c r="P222" s="26"/>
      <c r="Q222" s="21"/>
      <c r="R222" s="21"/>
      <c r="S222" s="25"/>
      <c r="T222" s="25"/>
    </row>
    <row r="223" spans="1:20" x14ac:dyDescent="0.25">
      <c r="A223" s="26"/>
      <c r="B223" s="26"/>
      <c r="C223" s="26"/>
      <c r="D223" s="26"/>
      <c r="E223" s="21"/>
      <c r="F223" s="26"/>
      <c r="G223" s="21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1"/>
      <c r="S223" s="25"/>
      <c r="T223" s="25"/>
    </row>
    <row r="224" spans="1:20" x14ac:dyDescent="0.25">
      <c r="A224" s="21"/>
      <c r="B224" s="21"/>
      <c r="C224" s="26"/>
      <c r="D224" s="26"/>
      <c r="E224" s="21"/>
      <c r="F224" s="26"/>
      <c r="G224" s="21"/>
      <c r="H224" s="26"/>
      <c r="I224" s="21"/>
      <c r="J224" s="21"/>
      <c r="K224" s="21"/>
      <c r="L224" s="21"/>
      <c r="M224" s="26"/>
      <c r="N224" s="26"/>
      <c r="O224" s="26"/>
      <c r="P224" s="26"/>
      <c r="Q224" s="21"/>
      <c r="R224" s="21"/>
      <c r="S224" s="25"/>
      <c r="T224" s="25"/>
    </row>
    <row r="225" spans="1:20" x14ac:dyDescent="0.25">
      <c r="A225" s="21"/>
      <c r="B225" s="21"/>
      <c r="C225" s="26"/>
      <c r="D225" s="26"/>
      <c r="E225" s="21"/>
      <c r="F225" s="26"/>
      <c r="G225" s="21"/>
      <c r="H225" s="26"/>
      <c r="I225" s="21"/>
      <c r="J225" s="21"/>
      <c r="K225" s="21"/>
      <c r="L225" s="21"/>
      <c r="M225" s="26"/>
      <c r="N225" s="26"/>
      <c r="O225" s="26"/>
      <c r="P225" s="26"/>
      <c r="Q225" s="21"/>
      <c r="R225" s="21"/>
      <c r="S225" s="25"/>
      <c r="T225" s="25"/>
    </row>
    <row r="226" spans="1:20" x14ac:dyDescent="0.25">
      <c r="A226" s="21"/>
      <c r="B226" s="21"/>
      <c r="C226" s="21"/>
      <c r="D226" s="26"/>
      <c r="E226" s="21"/>
      <c r="F226" s="26"/>
      <c r="G226" s="21"/>
      <c r="H226" s="26"/>
      <c r="I226" s="21"/>
      <c r="J226" s="21"/>
      <c r="K226" s="21"/>
      <c r="L226" s="21"/>
      <c r="M226" s="26"/>
      <c r="N226" s="26"/>
      <c r="O226" s="26"/>
      <c r="P226" s="26"/>
      <c r="Q226" s="21"/>
      <c r="R226" s="21"/>
      <c r="S226" s="25"/>
      <c r="T226" s="25"/>
    </row>
    <row r="227" spans="1:20" x14ac:dyDescent="0.25">
      <c r="A227" s="21"/>
      <c r="B227" s="21"/>
      <c r="C227" s="21"/>
      <c r="D227" s="26"/>
      <c r="E227" s="21"/>
      <c r="F227" s="26"/>
      <c r="G227" s="21"/>
      <c r="H227" s="26"/>
      <c r="I227" s="21"/>
      <c r="J227" s="21"/>
      <c r="K227" s="21"/>
      <c r="L227" s="21"/>
      <c r="M227" s="26"/>
      <c r="N227" s="26"/>
      <c r="O227" s="21"/>
      <c r="P227" s="26"/>
      <c r="Q227" s="21"/>
      <c r="R227" s="21"/>
      <c r="S227" s="25"/>
      <c r="T227" s="25"/>
    </row>
    <row r="228" spans="1:20" x14ac:dyDescent="0.25">
      <c r="A228" s="21"/>
      <c r="B228" s="21"/>
      <c r="C228" s="21"/>
      <c r="D228" s="26"/>
      <c r="E228" s="21"/>
      <c r="F228" s="26"/>
      <c r="G228" s="21"/>
      <c r="H228" s="26"/>
      <c r="I228" s="21"/>
      <c r="J228" s="21"/>
      <c r="K228" s="21"/>
      <c r="L228" s="21"/>
      <c r="M228" s="26"/>
      <c r="N228" s="26"/>
      <c r="O228" s="26"/>
      <c r="P228" s="26"/>
      <c r="Q228" s="21"/>
      <c r="R228" s="21"/>
      <c r="S228" s="25"/>
      <c r="T228" s="25"/>
    </row>
    <row r="229" spans="1:20" x14ac:dyDescent="0.25">
      <c r="A229" s="21"/>
      <c r="B229" s="21"/>
      <c r="C229" s="26"/>
      <c r="D229" s="26"/>
      <c r="E229" s="21"/>
      <c r="F229" s="21"/>
      <c r="G229" s="21"/>
      <c r="H229" s="26"/>
      <c r="I229" s="21"/>
      <c r="J229" s="21"/>
      <c r="K229" s="21"/>
      <c r="L229" s="21"/>
      <c r="M229" s="26"/>
      <c r="N229" s="26"/>
      <c r="O229" s="26"/>
      <c r="P229" s="26"/>
      <c r="Q229" s="21"/>
      <c r="R229" s="21"/>
      <c r="S229" s="25"/>
      <c r="T229" s="25"/>
    </row>
    <row r="230" spans="1:20" x14ac:dyDescent="0.25">
      <c r="A230" s="21"/>
      <c r="B230" s="21"/>
      <c r="C230" s="26"/>
      <c r="D230" s="26"/>
      <c r="E230" s="21"/>
      <c r="F230" s="21"/>
      <c r="G230" s="21"/>
      <c r="H230" s="26"/>
      <c r="I230" s="21"/>
      <c r="J230" s="21"/>
      <c r="K230" s="21"/>
      <c r="L230" s="21"/>
      <c r="M230" s="26"/>
      <c r="N230" s="26"/>
      <c r="O230" s="26"/>
      <c r="P230" s="26"/>
      <c r="Q230" s="21"/>
      <c r="R230" s="21"/>
      <c r="S230" s="25"/>
      <c r="T230" s="25"/>
    </row>
    <row r="231" spans="1:20" x14ac:dyDescent="0.25">
      <c r="A231" s="21"/>
      <c r="B231" s="21"/>
      <c r="C231" s="26"/>
      <c r="D231" s="26"/>
      <c r="E231" s="21"/>
      <c r="F231" s="21"/>
      <c r="G231" s="21"/>
      <c r="H231" s="26"/>
      <c r="I231" s="21"/>
      <c r="J231" s="21"/>
      <c r="K231" s="21"/>
      <c r="L231" s="21"/>
      <c r="M231" s="26"/>
      <c r="N231" s="26"/>
      <c r="O231" s="26"/>
      <c r="P231" s="26"/>
      <c r="Q231" s="21"/>
      <c r="R231" s="21"/>
      <c r="S231" s="25"/>
      <c r="T231" s="25"/>
    </row>
    <row r="232" spans="1:20" x14ac:dyDescent="0.25">
      <c r="A232" s="21"/>
      <c r="B232" s="21"/>
      <c r="C232" s="21"/>
      <c r="D232" s="26"/>
      <c r="E232" s="21"/>
      <c r="F232" s="26"/>
      <c r="G232" s="21"/>
      <c r="H232" s="26"/>
      <c r="I232" s="21"/>
      <c r="J232" s="21"/>
      <c r="K232" s="21"/>
      <c r="L232" s="21"/>
      <c r="M232" s="26"/>
      <c r="N232" s="26"/>
      <c r="O232" s="26"/>
      <c r="P232" s="26"/>
      <c r="Q232" s="21"/>
      <c r="R232" s="21"/>
      <c r="S232" s="25"/>
      <c r="T232" s="25"/>
    </row>
    <row r="233" spans="1:20" x14ac:dyDescent="0.25">
      <c r="A233" s="26"/>
      <c r="B233" s="26"/>
      <c r="C233" s="26"/>
      <c r="D233" s="26"/>
      <c r="E233" s="26"/>
      <c r="F233" s="26"/>
      <c r="G233" s="21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5"/>
      <c r="T233" s="25"/>
    </row>
    <row r="234" spans="1:20" x14ac:dyDescent="0.25">
      <c r="A234" s="26"/>
      <c r="B234" s="26"/>
      <c r="C234" s="26"/>
      <c r="D234" s="26"/>
      <c r="E234" s="26"/>
      <c r="F234" s="26"/>
      <c r="G234" s="21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5"/>
      <c r="T234" s="25"/>
    </row>
    <row r="235" spans="1:20" x14ac:dyDescent="0.25">
      <c r="A235" s="21"/>
      <c r="B235" s="21"/>
      <c r="C235" s="21"/>
      <c r="D235" s="26"/>
      <c r="E235" s="26"/>
      <c r="F235" s="26"/>
      <c r="G235" s="21"/>
      <c r="H235" s="26"/>
      <c r="I235" s="21"/>
      <c r="J235" s="21"/>
      <c r="K235" s="21"/>
      <c r="L235" s="21"/>
      <c r="M235" s="26"/>
      <c r="N235" s="26"/>
      <c r="O235" s="26"/>
      <c r="P235" s="26"/>
      <c r="Q235" s="21"/>
      <c r="R235" s="21"/>
      <c r="S235" s="25"/>
      <c r="T235" s="25"/>
    </row>
    <row r="236" spans="1:20" x14ac:dyDescent="0.25">
      <c r="A236" s="26"/>
      <c r="B236" s="26"/>
      <c r="C236" s="26"/>
      <c r="D236" s="26"/>
      <c r="E236" s="26"/>
      <c r="F236" s="26"/>
      <c r="G236" s="21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5"/>
      <c r="T236" s="25"/>
    </row>
    <row r="237" spans="1:20" s="7" customFormat="1" x14ac:dyDescent="0.25">
      <c r="E237" s="22"/>
      <c r="G237" s="8"/>
      <c r="T237" s="8"/>
    </row>
    <row r="238" spans="1:20" s="7" customFormat="1" x14ac:dyDescent="0.25">
      <c r="E238" s="22"/>
      <c r="G238" s="8"/>
      <c r="T238" s="8"/>
    </row>
    <row r="239" spans="1:20" s="7" customFormat="1" x14ac:dyDescent="0.25">
      <c r="E239" s="22"/>
      <c r="G239" s="8"/>
      <c r="T239" s="8"/>
    </row>
    <row r="240" spans="1:20" s="7" customFormat="1" x14ac:dyDescent="0.25">
      <c r="E240" s="22"/>
      <c r="G240" s="8"/>
      <c r="T240" s="8"/>
    </row>
    <row r="241" spans="5:20" s="7" customFormat="1" x14ac:dyDescent="0.25">
      <c r="E241" s="22"/>
      <c r="G241" s="8"/>
      <c r="T241" s="8"/>
    </row>
    <row r="242" spans="5:20" s="7" customFormat="1" x14ac:dyDescent="0.25">
      <c r="E242" s="22"/>
      <c r="G242" s="8"/>
      <c r="T242" s="8"/>
    </row>
    <row r="243" spans="5:20" s="7" customFormat="1" x14ac:dyDescent="0.25">
      <c r="E243" s="22"/>
      <c r="G243" s="8"/>
      <c r="T243" s="8"/>
    </row>
    <row r="244" spans="5:20" s="7" customFormat="1" x14ac:dyDescent="0.25">
      <c r="E244" s="22"/>
      <c r="G244" s="8"/>
      <c r="T244" s="8"/>
    </row>
    <row r="245" spans="5:20" s="7" customFormat="1" x14ac:dyDescent="0.25">
      <c r="E245" s="22"/>
      <c r="G245" s="8"/>
      <c r="T245" s="8"/>
    </row>
    <row r="246" spans="5:20" s="7" customFormat="1" x14ac:dyDescent="0.25">
      <c r="E246" s="22"/>
      <c r="G246" s="8"/>
      <c r="T246" s="8"/>
    </row>
    <row r="247" spans="5:20" s="7" customFormat="1" x14ac:dyDescent="0.25">
      <c r="E247" s="22"/>
      <c r="G247" s="8"/>
      <c r="T247" s="8"/>
    </row>
    <row r="248" spans="5:20" s="7" customFormat="1" x14ac:dyDescent="0.25">
      <c r="E248" s="22"/>
      <c r="G248" s="8"/>
      <c r="T248" s="8"/>
    </row>
    <row r="249" spans="5:20" s="7" customFormat="1" x14ac:dyDescent="0.25">
      <c r="E249" s="22"/>
      <c r="G249" s="8"/>
      <c r="T249" s="8"/>
    </row>
    <row r="250" spans="5:20" s="7" customFormat="1" x14ac:dyDescent="0.25">
      <c r="E250" s="22"/>
      <c r="G250" s="8"/>
      <c r="T250" s="8"/>
    </row>
    <row r="251" spans="5:20" s="7" customFormat="1" x14ac:dyDescent="0.25">
      <c r="E251" s="22"/>
      <c r="G251" s="8"/>
      <c r="T251" s="8"/>
    </row>
    <row r="252" spans="5:20" s="7" customFormat="1" x14ac:dyDescent="0.25">
      <c r="E252" s="22"/>
      <c r="G252" s="8"/>
      <c r="T252" s="8"/>
    </row>
    <row r="253" spans="5:20" s="7" customFormat="1" x14ac:dyDescent="0.25">
      <c r="E253" s="22"/>
      <c r="G253" s="8"/>
      <c r="T253" s="8"/>
    </row>
    <row r="254" spans="5:20" s="7" customFormat="1" x14ac:dyDescent="0.25">
      <c r="E254" s="22"/>
      <c r="G254" s="8"/>
      <c r="T254" s="8"/>
    </row>
    <row r="255" spans="5:20" s="7" customFormat="1" x14ac:dyDescent="0.25">
      <c r="E255" s="22"/>
      <c r="G255" s="8"/>
      <c r="T255" s="8"/>
    </row>
    <row r="256" spans="5:20" s="7" customFormat="1" x14ac:dyDescent="0.25">
      <c r="E256" s="22"/>
      <c r="G256" s="8"/>
      <c r="T256" s="8"/>
    </row>
    <row r="257" spans="5:20" s="7" customFormat="1" x14ac:dyDescent="0.25">
      <c r="E257" s="22"/>
      <c r="G257" s="8"/>
      <c r="T257" s="8"/>
    </row>
    <row r="258" spans="5:20" s="7" customFormat="1" x14ac:dyDescent="0.25">
      <c r="E258" s="22"/>
      <c r="G258" s="8"/>
      <c r="T258" s="8"/>
    </row>
    <row r="259" spans="5:20" s="7" customFormat="1" x14ac:dyDescent="0.25">
      <c r="E259" s="22"/>
      <c r="G259" s="8"/>
      <c r="T259" s="8"/>
    </row>
    <row r="260" spans="5:20" s="7" customFormat="1" x14ac:dyDescent="0.25">
      <c r="E260" s="22"/>
      <c r="G260" s="8"/>
      <c r="T260" s="8"/>
    </row>
    <row r="261" spans="5:20" s="7" customFormat="1" x14ac:dyDescent="0.25">
      <c r="E261" s="22"/>
      <c r="G261" s="8"/>
      <c r="I261" s="21"/>
      <c r="J261" s="21"/>
      <c r="O261" s="21"/>
      <c r="Q261" s="21"/>
      <c r="R261" s="21"/>
      <c r="T261" s="8"/>
    </row>
    <row r="262" spans="5:20" s="7" customFormat="1" x14ac:dyDescent="0.25">
      <c r="E262" s="22"/>
      <c r="G262" s="8"/>
      <c r="T262" s="8"/>
    </row>
    <row r="263" spans="5:20" s="7" customFormat="1" x14ac:dyDescent="0.25">
      <c r="E263" s="22"/>
      <c r="G263" s="8"/>
      <c r="I263" s="21"/>
      <c r="T263" s="8"/>
    </row>
    <row r="264" spans="5:20" s="7" customFormat="1" x14ac:dyDescent="0.25">
      <c r="E264" s="22"/>
      <c r="G264" s="8"/>
      <c r="I264" s="21"/>
      <c r="J264" s="21"/>
      <c r="T264" s="8"/>
    </row>
    <row r="265" spans="5:20" s="7" customFormat="1" x14ac:dyDescent="0.25">
      <c r="E265" s="22"/>
      <c r="G265" s="8"/>
      <c r="I265" s="21"/>
      <c r="J265" s="21"/>
      <c r="T265" s="8"/>
    </row>
    <row r="266" spans="5:20" s="7" customFormat="1" x14ac:dyDescent="0.25">
      <c r="E266" s="22"/>
      <c r="G266" s="8"/>
      <c r="I266" s="21"/>
      <c r="J266" s="21"/>
      <c r="T266" s="8"/>
    </row>
    <row r="267" spans="5:20" s="7" customFormat="1" x14ac:dyDescent="0.25">
      <c r="E267" s="22"/>
      <c r="G267" s="8"/>
      <c r="I267" s="21"/>
      <c r="T267" s="8"/>
    </row>
    <row r="268" spans="5:20" s="7" customFormat="1" x14ac:dyDescent="0.25">
      <c r="E268" s="22"/>
      <c r="G268" s="8"/>
      <c r="I268" s="21"/>
      <c r="T268" s="8"/>
    </row>
    <row r="269" spans="5:20" s="7" customFormat="1" x14ac:dyDescent="0.25">
      <c r="E269" s="22"/>
      <c r="G269" s="8"/>
      <c r="I269" s="21"/>
      <c r="T269" s="8"/>
    </row>
    <row r="270" spans="5:20" s="7" customFormat="1" x14ac:dyDescent="0.25">
      <c r="E270" s="22"/>
      <c r="G270" s="8"/>
      <c r="I270" s="21"/>
      <c r="T270" s="8"/>
    </row>
    <row r="271" spans="5:20" s="7" customFormat="1" x14ac:dyDescent="0.25">
      <c r="E271" s="22"/>
      <c r="G271" s="8"/>
      <c r="I271" s="21"/>
      <c r="T271" s="8"/>
    </row>
    <row r="272" spans="5:20" s="7" customFormat="1" x14ac:dyDescent="0.25">
      <c r="E272" s="22"/>
      <c r="G272" s="8"/>
      <c r="I272" s="21"/>
      <c r="T272" s="8"/>
    </row>
    <row r="273" spans="1:20" s="7" customFormat="1" x14ac:dyDescent="0.25">
      <c r="E273" s="22"/>
      <c r="G273" s="8"/>
      <c r="I273" s="21"/>
      <c r="T273" s="8"/>
    </row>
    <row r="274" spans="1:20" s="7" customFormat="1" x14ac:dyDescent="0.25">
      <c r="E274" s="22"/>
      <c r="G274" s="8"/>
      <c r="I274" s="21"/>
      <c r="T274" s="8"/>
    </row>
    <row r="275" spans="1:20" s="7" customFormat="1" x14ac:dyDescent="0.25">
      <c r="E275" s="22"/>
      <c r="G275" s="8"/>
      <c r="T275" s="8"/>
    </row>
    <row r="276" spans="1:20" x14ac:dyDescent="0.25">
      <c r="A276" s="7"/>
      <c r="B276" s="7"/>
      <c r="C276" s="7"/>
      <c r="D276" s="7"/>
      <c r="E276" s="22"/>
      <c r="F276" s="7"/>
      <c r="G276" s="8"/>
      <c r="H276" s="21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1"/>
      <c r="T276" s="8"/>
    </row>
    <row r="277" spans="1:20" x14ac:dyDescent="0.25">
      <c r="A277" s="7"/>
      <c r="B277" s="7"/>
      <c r="C277" s="7"/>
      <c r="D277" s="7"/>
      <c r="E277" s="22"/>
      <c r="F277" s="7"/>
      <c r="G277" s="8"/>
      <c r="H277" s="21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1"/>
      <c r="T277" s="8"/>
    </row>
    <row r="278" spans="1:20" x14ac:dyDescent="0.25">
      <c r="A278" s="7"/>
      <c r="B278" s="7"/>
      <c r="C278" s="7"/>
      <c r="D278" s="7"/>
      <c r="E278" s="22"/>
      <c r="F278" s="7"/>
      <c r="G278" s="8"/>
      <c r="H278" s="21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1"/>
      <c r="T278" s="8"/>
    </row>
    <row r="279" spans="1:20" x14ac:dyDescent="0.25">
      <c r="A279" s="7"/>
      <c r="B279" s="7"/>
      <c r="C279" s="7"/>
      <c r="D279" s="7"/>
      <c r="E279" s="22"/>
      <c r="F279" s="7"/>
      <c r="G279" s="8"/>
      <c r="H279" s="21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1"/>
      <c r="T279" s="8"/>
    </row>
    <row r="280" spans="1:20" x14ac:dyDescent="0.25">
      <c r="A280" s="7"/>
      <c r="B280" s="7"/>
      <c r="C280" s="7"/>
      <c r="D280" s="7"/>
      <c r="E280" s="22"/>
      <c r="F280" s="7"/>
      <c r="G280" s="8"/>
      <c r="H280" s="21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1"/>
      <c r="T280" s="8"/>
    </row>
    <row r="281" spans="1:20" x14ac:dyDescent="0.25">
      <c r="A281" s="7"/>
      <c r="B281" s="7"/>
      <c r="C281" s="7"/>
      <c r="D281" s="7"/>
      <c r="E281" s="22"/>
      <c r="F281" s="7"/>
      <c r="G281" s="8"/>
      <c r="H281" s="21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1"/>
      <c r="T281" s="8"/>
    </row>
    <row r="282" spans="1:20" x14ac:dyDescent="0.25">
      <c r="A282" s="7"/>
      <c r="B282" s="7"/>
      <c r="C282" s="7"/>
      <c r="D282" s="7"/>
      <c r="E282" s="22"/>
      <c r="F282" s="7"/>
      <c r="G282" s="8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1"/>
      <c r="T282" s="8"/>
    </row>
    <row r="283" spans="1:20" x14ac:dyDescent="0.25">
      <c r="A283" s="7"/>
      <c r="B283" s="7"/>
      <c r="C283" s="7"/>
      <c r="D283" s="7"/>
      <c r="E283" s="22"/>
      <c r="F283" s="7"/>
      <c r="G283" s="8"/>
      <c r="H283" s="7"/>
      <c r="I283" s="7"/>
      <c r="J283" s="7"/>
      <c r="K283" s="7"/>
      <c r="L283" s="7"/>
      <c r="M283" s="8"/>
      <c r="N283" s="7"/>
      <c r="O283" s="7"/>
      <c r="P283" s="7"/>
      <c r="Q283" s="7"/>
      <c r="R283" s="7"/>
      <c r="S283" s="7"/>
      <c r="T283" s="8"/>
    </row>
    <row r="284" spans="1:20" s="3" customFormat="1" x14ac:dyDescent="0.25">
      <c r="A284" s="8"/>
      <c r="B284" s="8"/>
      <c r="C284" s="8"/>
      <c r="D284" s="8"/>
      <c r="E284" s="24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5"/>
      <c r="T284" s="5"/>
    </row>
    <row r="285" spans="1:20" s="3" customFormat="1" x14ac:dyDescent="0.25">
      <c r="A285" s="8"/>
      <c r="B285" s="8"/>
      <c r="C285" s="8"/>
      <c r="D285" s="8"/>
      <c r="E285" s="24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T285" s="8"/>
    </row>
    <row r="286" spans="1:20" s="3" customFormat="1" x14ac:dyDescent="0.25">
      <c r="A286" s="8"/>
      <c r="B286" s="8"/>
      <c r="C286" s="8"/>
      <c r="D286" s="8"/>
      <c r="E286" s="24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5"/>
      <c r="T286" s="5"/>
    </row>
    <row r="287" spans="1:20" s="3" customFormat="1" x14ac:dyDescent="0.25">
      <c r="A287" s="8"/>
      <c r="B287" s="8"/>
      <c r="C287" s="8"/>
      <c r="D287" s="8"/>
      <c r="E287" s="24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5"/>
      <c r="T287" s="5"/>
    </row>
    <row r="288" spans="1:20" s="3" customFormat="1" x14ac:dyDescent="0.25">
      <c r="A288" s="8"/>
      <c r="B288" s="8"/>
      <c r="C288" s="8"/>
      <c r="D288" s="8"/>
      <c r="E288" s="27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5"/>
      <c r="T288" s="5"/>
    </row>
    <row r="289" spans="1:20" s="3" customFormat="1" x14ac:dyDescent="0.25">
      <c r="A289" s="8"/>
      <c r="B289" s="8"/>
      <c r="C289" s="8"/>
      <c r="D289" s="8"/>
      <c r="E289" s="24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5"/>
      <c r="T289" s="5"/>
    </row>
    <row r="290" spans="1:20" s="3" customFormat="1" x14ac:dyDescent="0.25">
      <c r="A290" s="8"/>
      <c r="B290" s="8"/>
      <c r="C290" s="8"/>
      <c r="D290" s="8"/>
      <c r="E290" s="24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5"/>
      <c r="T290" s="5"/>
    </row>
    <row r="291" spans="1:20" s="3" customFormat="1" x14ac:dyDescent="0.25">
      <c r="A291" s="8"/>
      <c r="B291" s="8"/>
      <c r="C291" s="8"/>
      <c r="D291" s="8"/>
      <c r="E291" s="24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5"/>
      <c r="T291" s="5"/>
    </row>
    <row r="292" spans="1:20" s="3" customFormat="1" x14ac:dyDescent="0.25">
      <c r="A292" s="8"/>
      <c r="B292" s="8"/>
      <c r="C292" s="8"/>
      <c r="D292" s="8"/>
      <c r="E292" s="24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5"/>
      <c r="T292" s="8"/>
    </row>
    <row r="293" spans="1:20" x14ac:dyDescent="0.25">
      <c r="A293" s="7"/>
      <c r="B293" s="7"/>
      <c r="C293" s="7"/>
      <c r="D293" s="7"/>
      <c r="E293" s="22"/>
      <c r="F293" s="16"/>
      <c r="G293" s="8"/>
      <c r="H293" s="7"/>
      <c r="I293" s="8"/>
      <c r="J293" s="7"/>
      <c r="K293" s="7"/>
      <c r="L293" s="7"/>
      <c r="M293" s="7"/>
      <c r="N293" s="7"/>
      <c r="O293" s="8"/>
      <c r="P293" s="7"/>
      <c r="Q293" s="7"/>
      <c r="R293" s="7"/>
      <c r="S293" s="1"/>
      <c r="T293" s="8"/>
    </row>
    <row r="294" spans="1:20" x14ac:dyDescent="0.25">
      <c r="A294" s="7"/>
      <c r="B294" s="7"/>
      <c r="C294" s="7"/>
      <c r="D294" s="7"/>
      <c r="E294" s="22"/>
      <c r="F294" s="7"/>
      <c r="G294" s="8"/>
      <c r="H294" s="7"/>
      <c r="I294" s="8"/>
      <c r="J294" s="7"/>
      <c r="K294" s="7"/>
      <c r="L294" s="7"/>
      <c r="M294" s="7"/>
      <c r="N294" s="7"/>
      <c r="O294" s="7"/>
      <c r="P294" s="7"/>
      <c r="Q294" s="7"/>
      <c r="R294" s="7"/>
      <c r="S294" s="1"/>
      <c r="T294" s="5"/>
    </row>
    <row r="295" spans="1:20" x14ac:dyDescent="0.25">
      <c r="A295" s="7"/>
      <c r="B295" s="7"/>
      <c r="C295" s="7"/>
      <c r="D295" s="7"/>
      <c r="E295" s="22"/>
      <c r="F295" s="7"/>
      <c r="G295" s="8"/>
      <c r="H295" s="7"/>
      <c r="I295" s="8"/>
      <c r="J295" s="7"/>
      <c r="K295" s="7"/>
      <c r="L295" s="7"/>
      <c r="M295" s="7"/>
      <c r="N295" s="7"/>
      <c r="O295" s="7"/>
      <c r="P295" s="7"/>
      <c r="Q295" s="7"/>
      <c r="R295" s="7"/>
      <c r="S295" s="1"/>
      <c r="T295" s="8"/>
    </row>
    <row r="296" spans="1:20" x14ac:dyDescent="0.25">
      <c r="A296" s="7"/>
      <c r="B296" s="7"/>
      <c r="C296" s="7"/>
      <c r="D296" s="7"/>
      <c r="E296" s="22"/>
      <c r="F296" s="7"/>
      <c r="G296" s="8"/>
      <c r="H296" s="7"/>
      <c r="I296" s="8"/>
      <c r="J296" s="7"/>
      <c r="K296" s="7"/>
      <c r="L296" s="7"/>
      <c r="M296" s="7"/>
      <c r="N296" s="7"/>
      <c r="O296" s="7"/>
      <c r="P296" s="7"/>
      <c r="Q296" s="7"/>
      <c r="R296" s="7"/>
      <c r="S296" s="1"/>
      <c r="T296" s="8"/>
    </row>
    <row r="297" spans="1:20" x14ac:dyDescent="0.25">
      <c r="A297" s="7"/>
      <c r="B297" s="7"/>
      <c r="C297" s="7"/>
      <c r="D297" s="7"/>
      <c r="E297" s="22"/>
      <c r="F297" s="23"/>
      <c r="G297" s="8"/>
      <c r="H297" s="7"/>
      <c r="I297" s="8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5"/>
    </row>
    <row r="298" spans="1:20" x14ac:dyDescent="0.25">
      <c r="A298" s="7"/>
      <c r="B298" s="7"/>
      <c r="C298" s="7"/>
      <c r="D298" s="7"/>
      <c r="E298" s="22"/>
      <c r="F298" s="23"/>
      <c r="G298" s="8"/>
      <c r="H298" s="7"/>
      <c r="I298" s="8"/>
      <c r="J298" s="7"/>
      <c r="K298" s="7"/>
      <c r="L298" s="7"/>
      <c r="N298" s="7"/>
      <c r="O298" s="7"/>
      <c r="P298" s="7"/>
      <c r="Q298" s="7"/>
      <c r="R298" s="7"/>
      <c r="S298" s="1"/>
      <c r="T298" s="8"/>
    </row>
    <row r="299" spans="1:20" x14ac:dyDescent="0.25">
      <c r="A299" s="7"/>
      <c r="B299" s="7"/>
      <c r="C299" s="7"/>
      <c r="D299" s="7"/>
      <c r="E299" s="22"/>
      <c r="F299" s="23"/>
      <c r="G299" s="8"/>
      <c r="H299" s="7"/>
      <c r="I299" s="8"/>
      <c r="J299" s="7"/>
      <c r="K299" s="7"/>
      <c r="L299" s="7"/>
      <c r="N299" s="7"/>
      <c r="O299" s="7"/>
      <c r="P299" s="7"/>
      <c r="Q299" s="7"/>
      <c r="R299" s="7"/>
      <c r="S299" s="1"/>
      <c r="T299" s="5"/>
    </row>
    <row r="300" spans="1:20" x14ac:dyDescent="0.25">
      <c r="A300" s="7"/>
      <c r="B300" s="7"/>
      <c r="C300" s="7"/>
      <c r="D300" s="7"/>
      <c r="E300" s="22"/>
      <c r="F300" s="23"/>
      <c r="G300" s="8"/>
      <c r="H300" s="7"/>
      <c r="I300" s="8"/>
      <c r="J300" s="7"/>
      <c r="K300" s="7"/>
      <c r="L300" s="7"/>
      <c r="N300" s="7"/>
      <c r="O300" s="7"/>
      <c r="P300" s="7"/>
      <c r="Q300" s="7"/>
      <c r="R300" s="7"/>
      <c r="S300" s="1"/>
      <c r="T300" s="8"/>
    </row>
    <row r="301" spans="1:20" x14ac:dyDescent="0.25">
      <c r="A301" s="7"/>
      <c r="B301" s="7"/>
      <c r="C301" s="7"/>
      <c r="D301" s="7"/>
      <c r="E301" s="22"/>
      <c r="F301" s="23"/>
      <c r="G301" s="8"/>
      <c r="H301" s="7"/>
      <c r="I301" s="8"/>
      <c r="J301" s="7"/>
      <c r="K301" s="7"/>
      <c r="L301" s="7"/>
      <c r="N301" s="7"/>
      <c r="O301" s="7"/>
      <c r="P301" s="7"/>
      <c r="Q301" s="7"/>
      <c r="R301" s="7"/>
      <c r="S301" s="1"/>
      <c r="T301" s="8"/>
    </row>
    <row r="302" spans="1:20" x14ac:dyDescent="0.25">
      <c r="A302" s="7"/>
      <c r="B302" s="7"/>
      <c r="C302" s="7"/>
      <c r="D302" s="7"/>
      <c r="E302" s="22"/>
      <c r="F302" s="23"/>
      <c r="G302" s="8"/>
      <c r="H302" s="7"/>
      <c r="I302" s="8"/>
      <c r="J302" s="7"/>
      <c r="K302" s="7"/>
      <c r="L302" s="7"/>
      <c r="N302" s="7"/>
      <c r="O302" s="8"/>
      <c r="P302" s="7"/>
      <c r="Q302" s="7"/>
      <c r="R302" s="7"/>
      <c r="S302" s="1"/>
      <c r="T302" s="5"/>
    </row>
    <row r="303" spans="1:20" x14ac:dyDescent="0.25">
      <c r="A303" s="7"/>
      <c r="B303" s="7"/>
      <c r="C303" s="7"/>
      <c r="E303" s="7"/>
      <c r="F303" s="23"/>
      <c r="G303" s="8"/>
      <c r="H303" s="7"/>
      <c r="I303" s="8"/>
      <c r="J303" s="7"/>
      <c r="K303" s="7"/>
      <c r="L303" s="7"/>
      <c r="N303" s="7"/>
      <c r="O303" s="8"/>
      <c r="P303" s="7"/>
      <c r="Q303" s="7"/>
      <c r="R303" s="7"/>
      <c r="S303" s="1"/>
      <c r="T303" s="5"/>
    </row>
    <row r="304" spans="1:20" x14ac:dyDescent="0.25">
      <c r="A304" s="7"/>
      <c r="B304" s="7"/>
      <c r="C304" s="7"/>
      <c r="D304" s="7"/>
      <c r="E304" s="22"/>
      <c r="F304" s="23"/>
      <c r="G304" s="8"/>
      <c r="H304" s="7"/>
      <c r="I304" s="8"/>
      <c r="J304" s="7"/>
      <c r="K304" s="7"/>
      <c r="L304" s="7"/>
      <c r="N304" s="7"/>
      <c r="O304" s="8"/>
      <c r="P304" s="7"/>
      <c r="Q304" s="7"/>
      <c r="R304" s="7"/>
      <c r="S304" s="1"/>
      <c r="T304" s="5"/>
    </row>
    <row r="305" spans="1:20" x14ac:dyDescent="0.25">
      <c r="A305" s="7"/>
      <c r="B305" s="7"/>
      <c r="C305" s="7"/>
      <c r="D305" s="7"/>
      <c r="E305" s="22"/>
      <c r="F305" s="23"/>
      <c r="G305" s="8"/>
      <c r="H305" s="7"/>
      <c r="I305" s="8"/>
      <c r="J305" s="7"/>
      <c r="K305" s="7"/>
      <c r="L305" s="7"/>
      <c r="N305" s="7"/>
      <c r="O305" s="8"/>
      <c r="P305" s="7"/>
      <c r="Q305" s="7"/>
      <c r="R305" s="7"/>
      <c r="S305" s="1"/>
      <c r="T305" s="8"/>
    </row>
    <row r="306" spans="1:20" x14ac:dyDescent="0.25">
      <c r="A306" s="7"/>
      <c r="B306" s="7"/>
      <c r="C306" s="7"/>
      <c r="D306" s="7"/>
      <c r="E306" s="22"/>
      <c r="F306" s="23"/>
      <c r="G306" s="8"/>
      <c r="H306" s="7"/>
      <c r="I306" s="8"/>
      <c r="J306" s="7"/>
      <c r="K306" s="7"/>
      <c r="L306" s="7"/>
      <c r="N306" s="7"/>
      <c r="O306" s="8"/>
      <c r="P306" s="7"/>
      <c r="Q306" s="7"/>
      <c r="R306" s="7"/>
      <c r="S306" s="1"/>
      <c r="T306" s="5"/>
    </row>
    <row r="307" spans="1:20" x14ac:dyDescent="0.25">
      <c r="A307" s="7"/>
      <c r="B307" s="7"/>
      <c r="C307" s="7"/>
      <c r="D307" s="7"/>
      <c r="E307" s="22"/>
      <c r="F307" s="23"/>
      <c r="G307" s="8"/>
      <c r="H307" s="7"/>
      <c r="I307" s="8"/>
      <c r="J307" s="7"/>
      <c r="K307" s="7"/>
      <c r="L307" s="7"/>
      <c r="N307" s="7"/>
      <c r="O307" s="8"/>
      <c r="P307" s="7"/>
      <c r="Q307" s="7"/>
      <c r="R307" s="7"/>
      <c r="S307" s="1"/>
      <c r="T307" s="5"/>
    </row>
    <row r="308" spans="1:20" x14ac:dyDescent="0.25">
      <c r="A308" s="7"/>
      <c r="B308" s="7"/>
      <c r="C308" s="7"/>
      <c r="D308" s="7"/>
      <c r="E308" s="22"/>
      <c r="F308" s="23"/>
      <c r="G308" s="8"/>
      <c r="H308" s="7"/>
      <c r="I308" s="8"/>
      <c r="J308" s="7"/>
      <c r="K308" s="7"/>
      <c r="L308" s="7"/>
      <c r="N308" s="7"/>
      <c r="O308" s="8"/>
      <c r="P308" s="7"/>
      <c r="Q308" s="7"/>
      <c r="R308" s="7"/>
      <c r="S308" s="1"/>
      <c r="T308" s="5"/>
    </row>
    <row r="309" spans="1:20" x14ac:dyDescent="0.25">
      <c r="A309" s="7"/>
      <c r="B309" s="7"/>
      <c r="C309" s="7"/>
      <c r="D309" s="7"/>
      <c r="E309" s="22"/>
      <c r="F309" s="23"/>
      <c r="G309" s="8"/>
      <c r="H309" s="7"/>
      <c r="I309" s="8"/>
      <c r="J309" s="7"/>
      <c r="K309" s="7"/>
      <c r="L309" s="7"/>
      <c r="N309" s="7"/>
      <c r="O309" s="8"/>
      <c r="Q309" s="7"/>
      <c r="R309" s="7"/>
      <c r="S309" s="1"/>
      <c r="T309" s="8"/>
    </row>
    <row r="310" spans="1:20" x14ac:dyDescent="0.25">
      <c r="A310" s="7"/>
      <c r="B310" s="7"/>
      <c r="C310" s="7"/>
      <c r="D310" s="7"/>
      <c r="E310" s="22"/>
      <c r="F310" s="7"/>
      <c r="G310" s="8"/>
      <c r="H310" s="7"/>
      <c r="I310" s="8"/>
      <c r="J310" s="7"/>
      <c r="K310" s="7"/>
      <c r="L310" s="7"/>
      <c r="M310" s="7"/>
      <c r="N310" s="7"/>
      <c r="O310" s="8"/>
      <c r="P310" s="7"/>
      <c r="Q310" s="7"/>
      <c r="R310" s="7"/>
      <c r="S310" s="1"/>
      <c r="T310" s="5"/>
    </row>
    <row r="311" spans="1:20" x14ac:dyDescent="0.25">
      <c r="A311" s="7"/>
      <c r="B311" s="7"/>
      <c r="C311" s="7"/>
      <c r="D311" s="7"/>
      <c r="E311" s="22"/>
      <c r="F311" s="7"/>
      <c r="G311" s="8"/>
      <c r="H311" s="7"/>
      <c r="I311" s="8"/>
      <c r="J311" s="7"/>
      <c r="K311" s="7"/>
      <c r="L311" s="7"/>
      <c r="M311" s="7"/>
      <c r="N311" s="7"/>
      <c r="O311" s="8"/>
      <c r="P311" s="7"/>
      <c r="Q311" s="7"/>
      <c r="R311" s="7"/>
      <c r="S311" s="1"/>
      <c r="T311" s="8"/>
    </row>
    <row r="312" spans="1:20" x14ac:dyDescent="0.25">
      <c r="A312" s="7"/>
      <c r="B312" s="7"/>
      <c r="C312" s="7"/>
      <c r="D312" s="7"/>
      <c r="E312" s="22"/>
      <c r="F312" s="7"/>
      <c r="G312" s="8"/>
      <c r="H312" s="7"/>
      <c r="I312" s="8"/>
      <c r="J312" s="7"/>
      <c r="K312" s="7"/>
      <c r="L312" s="7"/>
      <c r="M312" s="7"/>
      <c r="N312" s="7"/>
      <c r="O312" s="7"/>
      <c r="P312" s="7"/>
      <c r="Q312" s="7"/>
      <c r="R312" s="7"/>
      <c r="S312" s="1"/>
      <c r="T312" s="8"/>
    </row>
    <row r="313" spans="1:20" x14ac:dyDescent="0.25">
      <c r="A313" s="7"/>
      <c r="B313" s="7"/>
      <c r="C313" s="7"/>
      <c r="D313" s="7"/>
      <c r="E313" s="22"/>
      <c r="F313" s="7"/>
      <c r="G313" s="8"/>
      <c r="H313" s="7"/>
      <c r="I313" s="8"/>
      <c r="J313" s="7"/>
      <c r="K313" s="7"/>
      <c r="L313" s="7"/>
      <c r="M313" s="7"/>
      <c r="N313" s="7"/>
      <c r="O313" s="7"/>
      <c r="P313" s="7"/>
      <c r="Q313" s="7"/>
      <c r="R313" s="7"/>
      <c r="S313" s="1"/>
      <c r="T313" s="8"/>
    </row>
    <row r="314" spans="1:20" x14ac:dyDescent="0.25">
      <c r="A314" s="7"/>
      <c r="B314" s="7"/>
      <c r="C314" s="7"/>
      <c r="D314" s="7"/>
      <c r="E314" s="22"/>
      <c r="F314" s="7"/>
      <c r="G314" s="8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1"/>
      <c r="T314" s="8"/>
    </row>
    <row r="315" spans="1:20" x14ac:dyDescent="0.25">
      <c r="A315" s="7"/>
      <c r="B315" s="7"/>
      <c r="C315" s="7"/>
      <c r="D315" s="7"/>
      <c r="E315" s="22"/>
      <c r="F315" s="7"/>
      <c r="G315" s="8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1"/>
      <c r="T315" s="8"/>
    </row>
    <row r="316" spans="1:20" x14ac:dyDescent="0.25">
      <c r="A316" s="7"/>
      <c r="B316" s="7"/>
      <c r="C316" s="7"/>
      <c r="D316" s="7"/>
      <c r="E316" s="22"/>
      <c r="F316" s="7"/>
      <c r="G316" s="8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1"/>
      <c r="T316" s="8"/>
    </row>
    <row r="317" spans="1:20" x14ac:dyDescent="0.25">
      <c r="A317" s="7"/>
      <c r="B317" s="7"/>
      <c r="C317" s="7"/>
      <c r="D317" s="7"/>
      <c r="E317" s="7"/>
      <c r="F317" s="7"/>
      <c r="G317" s="8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1"/>
      <c r="T317" s="8"/>
    </row>
    <row r="318" spans="1:20" x14ac:dyDescent="0.25">
      <c r="A318" s="7"/>
      <c r="B318" s="7"/>
      <c r="C318" s="7"/>
      <c r="D318" s="7"/>
      <c r="E318" s="22"/>
      <c r="F318" s="7"/>
      <c r="G318" s="8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1"/>
      <c r="T318" s="8"/>
    </row>
    <row r="319" spans="1:20" x14ac:dyDescent="0.25">
      <c r="A319" s="7"/>
      <c r="B319" s="7"/>
      <c r="C319" s="7"/>
      <c r="D319" s="7"/>
      <c r="E319" s="7"/>
      <c r="F319" s="7"/>
      <c r="G319" s="8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1"/>
      <c r="T319" s="5"/>
    </row>
    <row r="320" spans="1:20" x14ac:dyDescent="0.25">
      <c r="A320" s="7"/>
      <c r="B320" s="7"/>
      <c r="C320" s="7"/>
      <c r="D320" s="7"/>
      <c r="E320" s="7"/>
      <c r="F320" s="7"/>
      <c r="G320" s="8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1"/>
      <c r="T320" s="5"/>
    </row>
    <row r="321" spans="1:20" x14ac:dyDescent="0.25">
      <c r="A321" s="7"/>
      <c r="B321" s="7"/>
      <c r="C321" s="7"/>
      <c r="D321" s="7"/>
      <c r="E321" s="7"/>
      <c r="F321" s="7"/>
      <c r="G321" s="8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1"/>
      <c r="T321" s="8"/>
    </row>
    <row r="322" spans="1:20" x14ac:dyDescent="0.25">
      <c r="A322" s="7"/>
      <c r="B322" s="7"/>
      <c r="C322" s="7"/>
      <c r="D322" s="7"/>
      <c r="E322" s="7"/>
      <c r="F322" s="7"/>
      <c r="G322" s="8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1"/>
      <c r="T322" s="8"/>
    </row>
    <row r="323" spans="1:20" x14ac:dyDescent="0.25">
      <c r="A323" s="7"/>
      <c r="B323" s="7"/>
      <c r="C323" s="7"/>
      <c r="D323" s="7"/>
      <c r="E323" s="7"/>
      <c r="F323" s="7"/>
      <c r="G323" s="8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1"/>
      <c r="T323" s="8"/>
    </row>
    <row r="324" spans="1:20" x14ac:dyDescent="0.25">
      <c r="A324" s="7"/>
      <c r="B324" s="7"/>
      <c r="C324" s="7"/>
      <c r="D324" s="7"/>
      <c r="E324" s="7"/>
      <c r="F324" s="7"/>
      <c r="G324" s="8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1"/>
      <c r="T324" s="8"/>
    </row>
    <row r="325" spans="1:20" x14ac:dyDescent="0.25">
      <c r="A325" s="7"/>
      <c r="B325" s="7"/>
      <c r="C325" s="7"/>
      <c r="D325" s="7"/>
      <c r="E325" s="7"/>
      <c r="F325" s="7"/>
      <c r="G325" s="8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1"/>
      <c r="T325" s="8"/>
    </row>
    <row r="326" spans="1:20" x14ac:dyDescent="0.25">
      <c r="A326" s="7"/>
      <c r="B326" s="7"/>
      <c r="C326" s="7"/>
      <c r="D326" s="7"/>
      <c r="E326" s="7"/>
      <c r="F326" s="7"/>
      <c r="G326" s="8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1"/>
      <c r="T326" s="8"/>
    </row>
    <row r="327" spans="1:20" x14ac:dyDescent="0.25">
      <c r="A327" s="7"/>
      <c r="B327" s="7"/>
      <c r="C327" s="7"/>
      <c r="D327" s="7"/>
      <c r="E327" s="7"/>
      <c r="F327" s="7"/>
      <c r="G327" s="8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1"/>
      <c r="T327" s="8"/>
    </row>
    <row r="328" spans="1:20" x14ac:dyDescent="0.25">
      <c r="A328" s="7"/>
      <c r="B328" s="7"/>
      <c r="C328" s="7"/>
      <c r="D328" s="7"/>
      <c r="E328" s="7"/>
      <c r="F328" s="7"/>
      <c r="G328" s="8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1"/>
      <c r="T328" s="8"/>
    </row>
    <row r="329" spans="1:20" x14ac:dyDescent="0.25">
      <c r="A329" s="7"/>
      <c r="B329" s="7"/>
      <c r="C329" s="7"/>
      <c r="D329" s="7"/>
      <c r="E329" s="7"/>
      <c r="F329" s="7"/>
      <c r="G329" s="8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1"/>
      <c r="T329" s="8"/>
    </row>
    <row r="330" spans="1:20" x14ac:dyDescent="0.25">
      <c r="A330" s="7"/>
      <c r="B330" s="7"/>
      <c r="C330" s="7"/>
      <c r="D330" s="7"/>
      <c r="E330" s="7"/>
      <c r="F330" s="7"/>
      <c r="G330" s="8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1"/>
      <c r="T330" s="8"/>
    </row>
    <row r="331" spans="1:20" x14ac:dyDescent="0.25">
      <c r="A331" s="7"/>
      <c r="B331" s="7"/>
      <c r="C331" s="7"/>
      <c r="D331" s="7"/>
      <c r="E331" s="7"/>
      <c r="F331" s="7"/>
      <c r="G331" s="8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1"/>
      <c r="T331" s="5"/>
    </row>
    <row r="332" spans="1:20" x14ac:dyDescent="0.25">
      <c r="A332" s="7"/>
      <c r="B332" s="7"/>
      <c r="C332" s="7"/>
      <c r="D332" s="7"/>
      <c r="E332" s="7"/>
      <c r="F332" s="7"/>
      <c r="G332" s="8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1"/>
      <c r="T332" s="5"/>
    </row>
    <row r="333" spans="1:20" x14ac:dyDescent="0.25">
      <c r="A333" s="7"/>
      <c r="B333" s="7"/>
      <c r="C333" s="7"/>
      <c r="D333" s="7"/>
      <c r="E333" s="7"/>
      <c r="F333" s="7"/>
      <c r="G333" s="8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1"/>
      <c r="T333" s="5"/>
    </row>
    <row r="334" spans="1:20" x14ac:dyDescent="0.25">
      <c r="A334" s="7"/>
      <c r="B334" s="7"/>
      <c r="C334" s="7"/>
      <c r="D334" s="7"/>
      <c r="E334" s="7"/>
      <c r="F334" s="7"/>
      <c r="G334" s="8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1"/>
      <c r="T334" s="5"/>
    </row>
    <row r="335" spans="1:20" x14ac:dyDescent="0.25">
      <c r="A335" s="7"/>
      <c r="B335" s="7"/>
      <c r="C335" s="7"/>
      <c r="D335" s="7"/>
      <c r="E335" s="7"/>
      <c r="F335" s="7"/>
      <c r="G335" s="8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1"/>
      <c r="T335" s="5"/>
    </row>
    <row r="336" spans="1:20" x14ac:dyDescent="0.25">
      <c r="A336" s="7"/>
      <c r="B336" s="7"/>
      <c r="C336" s="7"/>
      <c r="D336" s="7"/>
      <c r="E336" s="7"/>
      <c r="F336" s="7"/>
      <c r="G336" s="8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1"/>
      <c r="T336" s="5"/>
    </row>
    <row r="337" spans="1:21" x14ac:dyDescent="0.25">
      <c r="A337" s="7"/>
      <c r="B337" s="7"/>
      <c r="C337" s="7"/>
      <c r="D337" s="7"/>
      <c r="E337" s="7"/>
      <c r="F337" s="7"/>
      <c r="G337" s="8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1"/>
      <c r="T337" s="5"/>
    </row>
    <row r="338" spans="1:21" x14ac:dyDescent="0.25">
      <c r="A338" s="7"/>
      <c r="B338" s="7"/>
      <c r="C338" s="7"/>
      <c r="D338" s="7"/>
      <c r="E338" s="7"/>
      <c r="F338" s="7"/>
      <c r="G338" s="8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1"/>
      <c r="T338" s="5"/>
    </row>
    <row r="339" spans="1:21" x14ac:dyDescent="0.25">
      <c r="A339" s="7"/>
      <c r="B339" s="7"/>
      <c r="C339" s="7"/>
      <c r="D339" s="7"/>
      <c r="E339" s="7"/>
      <c r="F339" s="7"/>
      <c r="G339" s="8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1"/>
      <c r="T339" s="5"/>
    </row>
    <row r="340" spans="1:21" x14ac:dyDescent="0.25">
      <c r="A340" s="7"/>
      <c r="B340" s="7"/>
      <c r="C340" s="7"/>
      <c r="D340" s="7"/>
      <c r="E340" s="7"/>
      <c r="F340" s="7"/>
      <c r="G340" s="8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1"/>
      <c r="T340" s="5"/>
    </row>
    <row r="341" spans="1:21" x14ac:dyDescent="0.25">
      <c r="A341" s="7"/>
      <c r="B341" s="7"/>
      <c r="C341" s="7"/>
      <c r="D341" s="7"/>
      <c r="E341" s="7"/>
      <c r="F341" s="7"/>
      <c r="G341" s="8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1"/>
      <c r="T341" s="1"/>
    </row>
    <row r="342" spans="1:21" x14ac:dyDescent="0.25">
      <c r="A342" s="7"/>
      <c r="B342" s="7"/>
      <c r="C342" s="7"/>
      <c r="D342" s="7"/>
      <c r="E342" s="7"/>
      <c r="F342" s="7"/>
      <c r="G342" s="8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1"/>
      <c r="T342" s="1"/>
    </row>
    <row r="343" spans="1:21" x14ac:dyDescent="0.25">
      <c r="A343" s="7"/>
      <c r="B343" s="7"/>
      <c r="C343" s="7"/>
      <c r="D343" s="7"/>
      <c r="E343" s="7"/>
      <c r="F343" s="7"/>
      <c r="G343" s="8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1"/>
      <c r="T343" s="1"/>
    </row>
    <row r="344" spans="1:21" x14ac:dyDescent="0.25">
      <c r="A344" s="7"/>
      <c r="B344" s="7"/>
      <c r="C344" s="7"/>
      <c r="D344" s="7"/>
      <c r="E344" s="7"/>
      <c r="F344" s="7"/>
      <c r="G344" s="8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1"/>
      <c r="T344" s="1"/>
    </row>
    <row r="345" spans="1:21" x14ac:dyDescent="0.25">
      <c r="A345" s="7"/>
      <c r="B345" s="7"/>
      <c r="C345" s="7"/>
      <c r="D345" s="7"/>
      <c r="E345" s="7"/>
      <c r="F345" s="7"/>
      <c r="G345" s="8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1"/>
      <c r="T345" s="1"/>
    </row>
    <row r="346" spans="1:21" x14ac:dyDescent="0.25">
      <c r="A346" s="7"/>
      <c r="B346" s="7"/>
      <c r="C346" s="7"/>
      <c r="D346" s="7"/>
      <c r="E346" s="7"/>
      <c r="F346" s="7"/>
      <c r="G346" s="8"/>
      <c r="H346" s="7"/>
      <c r="I346" s="7"/>
      <c r="J346" s="7"/>
      <c r="K346" s="8"/>
      <c r="L346" s="8"/>
      <c r="M346" s="8"/>
      <c r="N346" s="8"/>
      <c r="O346" s="8"/>
      <c r="P346" s="8"/>
      <c r="Q346" s="8"/>
      <c r="R346" s="8"/>
      <c r="S346" s="5"/>
      <c r="T346" s="5"/>
      <c r="U346" s="3"/>
    </row>
    <row r="347" spans="1:21" x14ac:dyDescent="0.25">
      <c r="A347" s="7"/>
      <c r="B347" s="7"/>
      <c r="C347" s="7"/>
      <c r="D347" s="7"/>
      <c r="E347" s="7"/>
      <c r="F347" s="7"/>
      <c r="G347" s="8"/>
      <c r="H347" s="7"/>
      <c r="I347" s="7"/>
      <c r="J347" s="7"/>
      <c r="K347" s="8"/>
      <c r="L347" s="8"/>
      <c r="M347" s="8"/>
      <c r="N347" s="8"/>
      <c r="O347" s="8"/>
      <c r="P347" s="8"/>
      <c r="Q347" s="8"/>
      <c r="R347" s="8"/>
      <c r="S347" s="5"/>
      <c r="T347" s="5"/>
      <c r="U347" s="3"/>
    </row>
    <row r="348" spans="1:21" x14ac:dyDescent="0.25">
      <c r="A348" s="7"/>
      <c r="B348" s="7"/>
      <c r="C348" s="7"/>
      <c r="D348" s="7"/>
      <c r="E348" s="7"/>
      <c r="F348" s="7"/>
      <c r="G348" s="8"/>
      <c r="H348" s="7"/>
      <c r="I348" s="7"/>
      <c r="J348" s="7"/>
      <c r="K348" s="8"/>
      <c r="L348" s="8"/>
      <c r="M348" s="8"/>
      <c r="N348" s="8"/>
      <c r="O348" s="8"/>
      <c r="P348" s="8"/>
      <c r="Q348" s="8"/>
      <c r="R348" s="8"/>
      <c r="S348" s="5"/>
      <c r="T348" s="5"/>
      <c r="U348" s="3"/>
    </row>
    <row r="349" spans="1:21" x14ac:dyDescent="0.25">
      <c r="A349" s="7"/>
      <c r="B349" s="7"/>
      <c r="C349" s="7"/>
      <c r="D349" s="7"/>
      <c r="E349" s="7"/>
      <c r="F349" s="7"/>
      <c r="G349" s="8"/>
      <c r="H349" s="7"/>
      <c r="I349" s="7"/>
      <c r="J349" s="7"/>
      <c r="K349" s="8"/>
      <c r="L349" s="8"/>
      <c r="M349" s="8"/>
      <c r="N349" s="8"/>
      <c r="O349" s="8"/>
      <c r="P349" s="8"/>
      <c r="Q349" s="8"/>
      <c r="R349" s="8"/>
      <c r="S349" s="5"/>
      <c r="T349" s="5"/>
      <c r="U349" s="3"/>
    </row>
    <row r="350" spans="1:21" x14ac:dyDescent="0.25">
      <c r="A350" s="7"/>
      <c r="B350" s="7"/>
      <c r="C350" s="7"/>
      <c r="D350" s="7"/>
      <c r="E350" s="7"/>
      <c r="F350" s="7"/>
      <c r="G350" s="8"/>
      <c r="H350" s="7"/>
      <c r="I350" s="7"/>
      <c r="J350" s="7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3"/>
    </row>
    <row r="351" spans="1:21" x14ac:dyDescent="0.25">
      <c r="A351" s="7"/>
      <c r="B351" s="7"/>
      <c r="C351" s="7"/>
      <c r="D351" s="7"/>
      <c r="E351" s="7"/>
      <c r="F351" s="7"/>
      <c r="G351" s="8"/>
      <c r="H351" s="7"/>
      <c r="I351" s="7"/>
      <c r="J351" s="7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3"/>
    </row>
    <row r="352" spans="1:21" x14ac:dyDescent="0.25">
      <c r="A352" s="7"/>
      <c r="B352" s="7"/>
      <c r="C352" s="7"/>
      <c r="D352" s="7"/>
      <c r="E352" s="7"/>
      <c r="F352" s="7"/>
      <c r="G352" s="8"/>
      <c r="H352" s="7"/>
      <c r="I352" s="7"/>
      <c r="J352" s="7"/>
      <c r="K352" s="8"/>
      <c r="L352" s="8"/>
      <c r="M352" s="8"/>
      <c r="N352" s="8"/>
      <c r="O352" s="8"/>
      <c r="P352" s="8"/>
      <c r="Q352" s="8"/>
      <c r="R352" s="8"/>
      <c r="S352" s="5"/>
      <c r="T352" s="8"/>
      <c r="U352" s="3"/>
    </row>
    <row r="353" spans="1:21" x14ac:dyDescent="0.25">
      <c r="A353" s="7"/>
      <c r="B353" s="7"/>
      <c r="C353" s="7"/>
      <c r="D353" s="7"/>
      <c r="E353" s="7"/>
      <c r="F353" s="7"/>
      <c r="G353" s="8"/>
      <c r="H353" s="7"/>
      <c r="I353" s="7"/>
      <c r="J353" s="7"/>
      <c r="K353" s="8"/>
      <c r="L353" s="8"/>
      <c r="M353" s="8"/>
      <c r="N353" s="8"/>
      <c r="O353" s="8"/>
      <c r="P353" s="8"/>
      <c r="Q353" s="8"/>
      <c r="R353" s="8"/>
      <c r="S353" s="5"/>
      <c r="T353" s="8"/>
      <c r="U353" s="3"/>
    </row>
    <row r="354" spans="1:21" x14ac:dyDescent="0.25">
      <c r="A354" s="7"/>
      <c r="B354" s="7"/>
      <c r="C354" s="7"/>
      <c r="E354" s="7"/>
      <c r="F354" s="7"/>
      <c r="G354" s="8"/>
      <c r="I354" s="7"/>
      <c r="J354" s="7"/>
      <c r="K354" s="8"/>
      <c r="L354" s="3"/>
      <c r="M354" s="3"/>
      <c r="N354" s="3"/>
      <c r="O354" s="3"/>
      <c r="P354" s="3"/>
      <c r="Q354" s="8"/>
      <c r="R354" s="8"/>
      <c r="S354" s="3"/>
      <c r="T354" s="3"/>
      <c r="U354" s="3"/>
    </row>
    <row r="355" spans="1:21" x14ac:dyDescent="0.25">
      <c r="A355" s="7"/>
      <c r="B355" s="7"/>
      <c r="C355" s="7"/>
      <c r="E355" s="7"/>
      <c r="F355" s="7"/>
      <c r="G355" s="8"/>
      <c r="I355" s="7"/>
      <c r="J355" s="7"/>
      <c r="K355" s="8"/>
      <c r="L355" s="8"/>
      <c r="M355" s="3"/>
      <c r="N355" s="3"/>
      <c r="O355" s="3"/>
      <c r="P355" s="3"/>
      <c r="Q355" s="8"/>
      <c r="R355" s="8"/>
      <c r="S355" s="3"/>
      <c r="T355" s="3"/>
      <c r="U355" s="3"/>
    </row>
    <row r="356" spans="1:21" x14ac:dyDescent="0.25"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25"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25"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25"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25"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25"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25"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25"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25"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25"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25"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25"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25"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9:21" x14ac:dyDescent="0.25"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9:21" x14ac:dyDescent="0.25">
      <c r="I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9:21" x14ac:dyDescent="0.25">
      <c r="I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9:21" x14ac:dyDescent="0.25">
      <c r="I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9:21" x14ac:dyDescent="0.25">
      <c r="I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9:21" x14ac:dyDescent="0.25">
      <c r="I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9:21" x14ac:dyDescent="0.25">
      <c r="I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9:21" x14ac:dyDescent="0.25"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9:21" x14ac:dyDescent="0.25"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9:21" x14ac:dyDescent="0.25"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9:21" x14ac:dyDescent="0.25"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9:21" x14ac:dyDescent="0.25"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9:21" x14ac:dyDescent="0.25"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9:21" x14ac:dyDescent="0.25"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9:21" x14ac:dyDescent="0.25"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9:21" x14ac:dyDescent="0.25"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25"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25"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25"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25"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25"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25"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25"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25"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25">
      <c r="A393" s="7"/>
      <c r="B393" s="7"/>
      <c r="C393" s="7"/>
      <c r="D393" s="7"/>
      <c r="E393" s="7"/>
      <c r="F393" s="7"/>
      <c r="G393" s="8"/>
      <c r="H393" s="7"/>
      <c r="I393" s="7"/>
      <c r="J393" s="7"/>
      <c r="K393" s="8"/>
      <c r="L393" s="8"/>
      <c r="M393" s="8"/>
      <c r="N393" s="8"/>
      <c r="O393" s="8"/>
      <c r="P393" s="8"/>
      <c r="Q393" s="8"/>
      <c r="R393" s="8"/>
      <c r="S393" s="5"/>
      <c r="T393" s="8"/>
      <c r="U393" s="3"/>
    </row>
    <row r="394" spans="1:21" x14ac:dyDescent="0.25">
      <c r="A394" s="7"/>
      <c r="B394" s="7"/>
      <c r="C394" s="7"/>
      <c r="D394" s="7"/>
      <c r="E394" s="7"/>
      <c r="F394" s="7"/>
      <c r="G394" s="8"/>
      <c r="H394" s="7"/>
      <c r="I394" s="7"/>
      <c r="J394" s="7"/>
      <c r="K394" s="8"/>
      <c r="L394" s="8"/>
      <c r="M394" s="8"/>
      <c r="N394" s="8"/>
      <c r="O394" s="8"/>
      <c r="P394" s="8"/>
      <c r="Q394" s="8"/>
      <c r="R394" s="8"/>
      <c r="S394" s="5"/>
      <c r="T394" s="8"/>
      <c r="U394" s="3"/>
    </row>
    <row r="395" spans="1:21" x14ac:dyDescent="0.25">
      <c r="A395" s="7"/>
      <c r="B395" s="7"/>
      <c r="C395" s="7"/>
      <c r="D395" s="7"/>
      <c r="E395" s="7"/>
      <c r="F395" s="7"/>
      <c r="G395" s="8"/>
      <c r="H395" s="7"/>
      <c r="I395" s="7"/>
      <c r="J395" s="7"/>
      <c r="K395" s="8"/>
      <c r="L395" s="8"/>
      <c r="M395" s="8"/>
      <c r="N395" s="8"/>
      <c r="O395" s="8"/>
      <c r="P395" s="8"/>
      <c r="Q395" s="8"/>
      <c r="R395" s="8"/>
      <c r="S395" s="5"/>
      <c r="T395" s="8"/>
      <c r="U395" s="3"/>
    </row>
    <row r="396" spans="1:21" x14ac:dyDescent="0.25">
      <c r="A396" s="7"/>
      <c r="B396" s="7"/>
      <c r="C396" s="7"/>
      <c r="D396" s="7"/>
      <c r="E396" s="8"/>
      <c r="F396" s="7"/>
      <c r="G396" s="8"/>
      <c r="H396" s="7"/>
      <c r="I396" s="7"/>
      <c r="J396" s="7"/>
      <c r="K396" s="8"/>
      <c r="L396" s="8"/>
      <c r="M396" s="8"/>
      <c r="N396" s="8"/>
      <c r="O396" s="8"/>
      <c r="P396" s="8"/>
      <c r="Q396" s="8"/>
      <c r="R396" s="8"/>
      <c r="S396" s="5"/>
      <c r="T396" s="8"/>
      <c r="U396" s="3"/>
    </row>
    <row r="397" spans="1:21" x14ac:dyDescent="0.25">
      <c r="A397" s="7"/>
      <c r="B397" s="7"/>
      <c r="C397" s="7"/>
      <c r="D397" s="7"/>
      <c r="E397" s="8"/>
      <c r="F397" s="7"/>
      <c r="G397" s="8"/>
      <c r="H397" s="7"/>
      <c r="I397" s="7"/>
      <c r="J397" s="7"/>
      <c r="K397" s="8"/>
      <c r="L397" s="8"/>
      <c r="M397" s="8"/>
      <c r="N397" s="8"/>
      <c r="O397" s="8"/>
      <c r="P397" s="8"/>
      <c r="Q397" s="8"/>
      <c r="R397" s="8"/>
      <c r="S397" s="5"/>
      <c r="T397" s="8"/>
      <c r="U397" s="3"/>
    </row>
    <row r="398" spans="1:21" x14ac:dyDescent="0.25">
      <c r="A398" s="7"/>
      <c r="B398" s="7"/>
      <c r="C398" s="7"/>
      <c r="D398" s="7"/>
      <c r="E398" s="8"/>
      <c r="F398" s="7"/>
      <c r="G398" s="8"/>
      <c r="H398" s="7"/>
      <c r="I398" s="7"/>
      <c r="J398" s="7"/>
      <c r="K398" s="8"/>
      <c r="L398" s="8"/>
      <c r="M398" s="8"/>
      <c r="N398" s="8"/>
      <c r="O398" s="8"/>
      <c r="P398" s="8"/>
      <c r="Q398" s="8"/>
      <c r="R398" s="8"/>
      <c r="S398" s="5"/>
      <c r="T398" s="8"/>
      <c r="U398" s="3"/>
    </row>
    <row r="399" spans="1:21" x14ac:dyDescent="0.25">
      <c r="A399" s="7"/>
      <c r="B399" s="7"/>
      <c r="C399" s="7"/>
      <c r="D399" s="7"/>
      <c r="E399" s="7"/>
      <c r="F399" s="7"/>
      <c r="G399" s="8"/>
      <c r="H399" s="7"/>
      <c r="I399" s="7"/>
      <c r="J399" s="7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3"/>
    </row>
    <row r="400" spans="1:21" x14ac:dyDescent="0.25">
      <c r="A400" s="7"/>
      <c r="B400" s="7"/>
      <c r="C400" s="7"/>
      <c r="D400" s="7"/>
      <c r="E400" s="7"/>
      <c r="F400" s="7"/>
      <c r="G400" s="8"/>
      <c r="H400" s="7"/>
      <c r="I400" s="8"/>
      <c r="J400" s="7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3"/>
    </row>
    <row r="401" spans="1:21" x14ac:dyDescent="0.25">
      <c r="A401" s="7"/>
      <c r="B401" s="7"/>
      <c r="C401" s="7"/>
      <c r="D401" s="7"/>
      <c r="E401" s="7"/>
      <c r="F401" s="7"/>
      <c r="G401" s="8"/>
      <c r="H401" s="7"/>
      <c r="I401" s="8"/>
      <c r="J401" s="7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3"/>
    </row>
    <row r="402" spans="1:21" x14ac:dyDescent="0.25">
      <c r="A402" s="7"/>
      <c r="B402" s="7"/>
      <c r="C402" s="7"/>
      <c r="D402" s="7"/>
      <c r="E402" s="7"/>
      <c r="F402" s="7"/>
      <c r="G402" s="8"/>
      <c r="H402" s="7"/>
      <c r="I402" s="8"/>
      <c r="J402" s="7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3"/>
    </row>
    <row r="403" spans="1:21" x14ac:dyDescent="0.25">
      <c r="A403" s="7"/>
      <c r="B403" s="7"/>
      <c r="C403" s="7"/>
      <c r="D403" s="7"/>
      <c r="E403" s="7"/>
      <c r="F403" s="7"/>
      <c r="G403" s="8"/>
      <c r="H403" s="7"/>
      <c r="I403" s="7"/>
      <c r="J403" s="7"/>
      <c r="K403" s="8"/>
      <c r="L403" s="8"/>
      <c r="M403" s="8"/>
      <c r="N403" s="8"/>
      <c r="O403" s="8"/>
      <c r="P403" s="8"/>
      <c r="Q403" s="8"/>
      <c r="R403" s="8"/>
      <c r="S403" s="5"/>
      <c r="T403" s="5"/>
      <c r="U403" s="3"/>
    </row>
    <row r="404" spans="1:21" x14ac:dyDescent="0.25">
      <c r="A404" s="7"/>
      <c r="B404" s="7"/>
      <c r="C404" s="7"/>
      <c r="D404" s="7"/>
      <c r="E404" s="7"/>
      <c r="F404" s="7"/>
      <c r="G404" s="8"/>
      <c r="H404" s="7"/>
      <c r="I404" s="7"/>
      <c r="J404" s="7"/>
      <c r="K404" s="8"/>
      <c r="L404" s="8"/>
      <c r="M404" s="8"/>
      <c r="N404" s="8"/>
      <c r="O404" s="8"/>
      <c r="P404" s="8"/>
      <c r="Q404" s="8"/>
      <c r="R404" s="8"/>
      <c r="S404" s="5"/>
      <c r="T404" s="5"/>
      <c r="U404" s="3"/>
    </row>
    <row r="405" spans="1:21" x14ac:dyDescent="0.25">
      <c r="A405" s="7"/>
      <c r="B405" s="7"/>
      <c r="C405" s="7"/>
      <c r="D405" s="7"/>
      <c r="E405" s="7"/>
      <c r="F405" s="7"/>
      <c r="G405" s="8"/>
      <c r="H405" s="7"/>
      <c r="I405" s="7"/>
      <c r="J405" s="7"/>
      <c r="K405" s="8"/>
      <c r="L405" s="8"/>
      <c r="M405" s="8"/>
      <c r="N405" s="8"/>
      <c r="O405" s="8"/>
      <c r="P405" s="8"/>
      <c r="Q405" s="8"/>
      <c r="R405" s="8"/>
      <c r="S405" s="5"/>
      <c r="T405" s="5"/>
      <c r="U405" s="3"/>
    </row>
    <row r="406" spans="1:21" x14ac:dyDescent="0.25">
      <c r="A406" s="7"/>
      <c r="B406" s="7"/>
      <c r="C406" s="7"/>
      <c r="D406" s="7"/>
      <c r="E406" s="7"/>
      <c r="F406" s="7"/>
      <c r="G406" s="8"/>
      <c r="H406" s="7"/>
      <c r="I406" s="7"/>
      <c r="J406" s="7"/>
      <c r="K406" s="8"/>
      <c r="L406" s="8"/>
      <c r="M406" s="8"/>
      <c r="N406" s="8"/>
      <c r="O406" s="8"/>
      <c r="P406" s="8"/>
      <c r="Q406" s="8"/>
      <c r="R406" s="8"/>
      <c r="S406" s="5"/>
      <c r="T406" s="5"/>
      <c r="U406" s="3"/>
    </row>
    <row r="407" spans="1:21" x14ac:dyDescent="0.25">
      <c r="A407" s="7"/>
      <c r="B407" s="7"/>
      <c r="C407" s="7"/>
      <c r="D407" s="7"/>
      <c r="E407" s="7"/>
      <c r="F407" s="7"/>
      <c r="G407" s="8"/>
      <c r="H407" s="7"/>
      <c r="I407" s="7"/>
      <c r="J407" s="7"/>
      <c r="K407" s="8"/>
      <c r="L407" s="8"/>
      <c r="M407" s="8"/>
      <c r="N407" s="8"/>
      <c r="O407" s="3"/>
      <c r="P407" s="8"/>
      <c r="Q407" s="8"/>
      <c r="R407" s="8"/>
      <c r="S407" s="5"/>
      <c r="T407" s="5"/>
      <c r="U407" s="3"/>
    </row>
    <row r="408" spans="1:21" x14ac:dyDescent="0.25">
      <c r="A408" s="7"/>
      <c r="B408" s="7"/>
      <c r="C408" s="7"/>
      <c r="D408" s="7"/>
      <c r="E408" s="7"/>
      <c r="F408" s="7"/>
      <c r="G408" s="8"/>
      <c r="H408" s="7"/>
      <c r="I408" s="7"/>
      <c r="J408" s="7"/>
      <c r="K408" s="8"/>
      <c r="L408" s="8"/>
      <c r="M408" s="8"/>
      <c r="N408" s="8"/>
      <c r="O408" s="8"/>
      <c r="P408" s="8"/>
      <c r="Q408" s="8"/>
      <c r="R408" s="8"/>
      <c r="S408" s="5"/>
      <c r="T408" s="5"/>
      <c r="U408" s="3"/>
    </row>
    <row r="409" spans="1:21" x14ac:dyDescent="0.25">
      <c r="A409" s="7"/>
      <c r="B409" s="7"/>
      <c r="C409" s="7"/>
      <c r="D409" s="7"/>
      <c r="E409" s="7"/>
      <c r="F409" s="7"/>
      <c r="G409" s="8"/>
      <c r="H409" s="7"/>
      <c r="I409" s="7"/>
      <c r="J409" s="7"/>
      <c r="K409" s="8"/>
      <c r="L409" s="8"/>
      <c r="M409" s="8"/>
      <c r="N409" s="8"/>
      <c r="O409" s="8"/>
      <c r="P409" s="8"/>
      <c r="Q409" s="8"/>
      <c r="R409" s="8"/>
      <c r="S409" s="5"/>
      <c r="T409" s="5"/>
      <c r="U409" s="3"/>
    </row>
    <row r="410" spans="1:21" x14ac:dyDescent="0.25">
      <c r="A410" s="7"/>
      <c r="B410" s="7"/>
      <c r="C410" s="7"/>
      <c r="D410" s="7"/>
      <c r="E410" s="7"/>
      <c r="F410" s="7"/>
      <c r="G410" s="8"/>
      <c r="H410" s="7"/>
      <c r="I410" s="7"/>
      <c r="J410" s="7"/>
      <c r="K410" s="8"/>
      <c r="L410" s="8"/>
      <c r="M410" s="8"/>
      <c r="N410" s="8"/>
      <c r="O410" s="8"/>
      <c r="P410" s="8"/>
      <c r="Q410" s="8"/>
      <c r="R410" s="8"/>
      <c r="S410" s="5"/>
      <c r="T410" s="5"/>
      <c r="U410" s="3"/>
    </row>
    <row r="411" spans="1:21" x14ac:dyDescent="0.25">
      <c r="A411" s="7"/>
      <c r="B411" s="7"/>
      <c r="C411" s="7"/>
      <c r="D411" s="7"/>
      <c r="E411" s="7"/>
      <c r="F411" s="7"/>
      <c r="G411" s="8"/>
      <c r="H411" s="7"/>
      <c r="I411" s="7"/>
      <c r="J411" s="7"/>
      <c r="K411" s="8"/>
      <c r="L411" s="8"/>
      <c r="M411" s="8"/>
      <c r="N411" s="8"/>
      <c r="O411" s="8"/>
      <c r="P411" s="8"/>
      <c r="Q411" s="8"/>
      <c r="R411" s="8"/>
      <c r="S411" s="5"/>
      <c r="T411" s="5"/>
      <c r="U411" s="3"/>
    </row>
    <row r="412" spans="1:21" x14ac:dyDescent="0.25">
      <c r="A412" s="7"/>
      <c r="B412" s="7"/>
      <c r="C412" s="7"/>
      <c r="D412" s="7"/>
      <c r="E412" s="7"/>
      <c r="F412" s="7"/>
      <c r="G412" s="8"/>
      <c r="H412" s="7"/>
      <c r="I412" s="7"/>
      <c r="J412" s="7"/>
      <c r="K412" s="8"/>
      <c r="L412" s="8"/>
      <c r="M412" s="8"/>
      <c r="N412" s="8"/>
      <c r="O412" s="8"/>
      <c r="P412" s="8"/>
      <c r="Q412" s="8"/>
      <c r="R412" s="8"/>
      <c r="S412" s="5"/>
      <c r="T412" s="5"/>
      <c r="U412" s="3"/>
    </row>
    <row r="413" spans="1:21" x14ac:dyDescent="0.25">
      <c r="A413" s="7"/>
      <c r="B413" s="7"/>
      <c r="C413" s="7"/>
      <c r="D413" s="7"/>
      <c r="E413" s="7"/>
      <c r="F413" s="7"/>
      <c r="G413" s="8"/>
      <c r="H413" s="7"/>
      <c r="I413" s="7"/>
      <c r="J413" s="7"/>
      <c r="K413" s="8"/>
      <c r="L413" s="8"/>
      <c r="M413" s="8"/>
      <c r="N413" s="8"/>
      <c r="O413" s="8"/>
      <c r="P413" s="8"/>
      <c r="Q413" s="8"/>
      <c r="R413" s="8"/>
      <c r="S413" s="5"/>
      <c r="T413" s="5"/>
      <c r="U413" s="3"/>
    </row>
    <row r="414" spans="1:21" x14ac:dyDescent="0.25">
      <c r="A414" s="7"/>
      <c r="B414" s="7"/>
      <c r="C414" s="7"/>
      <c r="D414" s="7"/>
      <c r="E414" s="7"/>
      <c r="F414" s="7"/>
      <c r="G414" s="8"/>
      <c r="H414" s="7"/>
      <c r="I414" s="7"/>
      <c r="J414" s="7"/>
      <c r="K414" s="8"/>
      <c r="L414" s="8"/>
      <c r="M414" s="8"/>
      <c r="N414" s="8"/>
      <c r="O414" s="8"/>
      <c r="P414" s="8"/>
      <c r="Q414" s="8"/>
      <c r="R414" s="8"/>
      <c r="S414" s="5"/>
      <c r="T414" s="8"/>
      <c r="U414" s="3"/>
    </row>
    <row r="415" spans="1:21" x14ac:dyDescent="0.25">
      <c r="A415" s="7"/>
      <c r="B415" s="7"/>
      <c r="C415" s="7"/>
      <c r="D415" s="7"/>
      <c r="E415" s="7"/>
      <c r="F415" s="7"/>
      <c r="G415" s="8"/>
      <c r="H415" s="7"/>
      <c r="I415" s="7"/>
      <c r="J415" s="7"/>
      <c r="K415" s="8"/>
      <c r="L415" s="8"/>
      <c r="M415" s="8"/>
      <c r="N415" s="8"/>
      <c r="O415" s="8"/>
      <c r="P415" s="8"/>
      <c r="Q415" s="8"/>
      <c r="R415" s="8"/>
      <c r="S415" s="5"/>
      <c r="T415" s="5"/>
      <c r="U415" s="3"/>
    </row>
    <row r="416" spans="1:21" x14ac:dyDescent="0.25">
      <c r="A416" s="7"/>
      <c r="B416" s="7"/>
      <c r="C416" s="7"/>
      <c r="D416" s="7"/>
      <c r="E416" s="7"/>
      <c r="F416" s="7"/>
      <c r="G416" s="8"/>
      <c r="H416" s="7"/>
      <c r="I416" s="7"/>
      <c r="J416" s="7"/>
      <c r="K416" s="8"/>
      <c r="L416" s="8"/>
      <c r="M416" s="8"/>
      <c r="N416" s="8"/>
      <c r="O416" s="8"/>
      <c r="P416" s="8"/>
      <c r="Q416" s="8"/>
      <c r="R416" s="8"/>
      <c r="S416" s="5"/>
      <c r="T416" s="5"/>
      <c r="U416" s="3"/>
    </row>
    <row r="417" spans="1:21" x14ac:dyDescent="0.25">
      <c r="A417" s="7"/>
      <c r="B417" s="7"/>
      <c r="C417" s="7"/>
      <c r="D417" s="7"/>
      <c r="E417" s="7"/>
      <c r="F417" s="7"/>
      <c r="G417" s="8"/>
      <c r="H417" s="7"/>
      <c r="I417" s="7"/>
      <c r="J417" s="7"/>
      <c r="K417" s="8"/>
      <c r="L417" s="8"/>
      <c r="M417" s="8"/>
      <c r="N417" s="8"/>
      <c r="O417" s="8"/>
      <c r="P417" s="8"/>
      <c r="Q417" s="8"/>
      <c r="R417" s="8"/>
      <c r="S417" s="5"/>
      <c r="T417" s="5"/>
      <c r="U417" s="3"/>
    </row>
    <row r="418" spans="1:21" x14ac:dyDescent="0.25">
      <c r="A418" s="7"/>
      <c r="B418" s="7"/>
      <c r="C418" s="7"/>
      <c r="D418" s="7"/>
      <c r="E418" s="7"/>
      <c r="F418" s="7"/>
      <c r="G418" s="8"/>
      <c r="H418" s="7"/>
      <c r="I418" s="7"/>
      <c r="J418" s="7"/>
      <c r="K418" s="8"/>
      <c r="L418" s="8"/>
      <c r="M418" s="8"/>
      <c r="N418" s="8"/>
      <c r="O418" s="8"/>
      <c r="P418" s="8"/>
      <c r="Q418" s="8"/>
      <c r="R418" s="8"/>
      <c r="S418" s="5"/>
      <c r="T418" s="5"/>
      <c r="U418" s="3"/>
    </row>
    <row r="419" spans="1:21" x14ac:dyDescent="0.25">
      <c r="A419" s="7"/>
      <c r="B419" s="7"/>
      <c r="C419" s="7"/>
      <c r="D419" s="7"/>
      <c r="E419" s="7"/>
      <c r="F419" s="7"/>
      <c r="G419" s="8"/>
      <c r="H419" s="7"/>
      <c r="I419" s="7"/>
      <c r="J419" s="7"/>
      <c r="K419" s="8"/>
      <c r="L419" s="8"/>
      <c r="M419" s="8"/>
      <c r="N419" s="8"/>
      <c r="O419" s="8"/>
      <c r="P419" s="8"/>
      <c r="Q419" s="8"/>
      <c r="R419" s="8"/>
      <c r="S419" s="5"/>
      <c r="T419" s="5"/>
      <c r="U419" s="3"/>
    </row>
    <row r="420" spans="1:21" x14ac:dyDescent="0.25">
      <c r="A420" s="8"/>
      <c r="B420" s="8"/>
      <c r="C420" s="8"/>
      <c r="D420" s="8"/>
      <c r="E420" s="8"/>
      <c r="F420" s="7"/>
      <c r="G420" s="8"/>
      <c r="H420" s="7"/>
      <c r="I420" s="7"/>
      <c r="J420" s="7"/>
      <c r="K420" s="8"/>
      <c r="L420" s="8"/>
      <c r="M420" s="8"/>
      <c r="N420" s="8"/>
      <c r="O420" s="8"/>
      <c r="P420" s="8"/>
      <c r="Q420" s="8"/>
      <c r="R420" s="8"/>
      <c r="S420" s="5"/>
      <c r="T420" s="5"/>
      <c r="U420" s="3"/>
    </row>
    <row r="421" spans="1:21" x14ac:dyDescent="0.25">
      <c r="A421" s="8"/>
      <c r="B421" s="8"/>
      <c r="C421" s="8"/>
      <c r="D421" s="8"/>
      <c r="E421" s="8"/>
      <c r="F421" s="7"/>
      <c r="G421" s="8"/>
      <c r="H421" s="7"/>
      <c r="I421" s="7"/>
      <c r="J421" s="7"/>
      <c r="K421" s="8"/>
      <c r="L421" s="8"/>
      <c r="M421" s="8"/>
      <c r="N421" s="8"/>
      <c r="O421" s="8"/>
      <c r="P421" s="8"/>
      <c r="Q421" s="8"/>
      <c r="R421" s="8"/>
      <c r="S421" s="5"/>
      <c r="T421" s="5"/>
      <c r="U421" s="3"/>
    </row>
    <row r="422" spans="1:21" x14ac:dyDescent="0.25">
      <c r="A422" s="8"/>
      <c r="B422" s="8"/>
      <c r="C422" s="8"/>
      <c r="D422" s="8"/>
      <c r="E422" s="8"/>
      <c r="F422" s="8"/>
      <c r="G422" s="8"/>
      <c r="H422" s="7"/>
      <c r="I422" s="7"/>
      <c r="J422" s="7"/>
      <c r="K422" s="8"/>
      <c r="L422" s="8"/>
      <c r="M422" s="8"/>
      <c r="N422" s="8"/>
      <c r="O422" s="8"/>
      <c r="P422" s="8"/>
      <c r="Q422" s="8"/>
      <c r="R422" s="8"/>
      <c r="S422" s="5"/>
      <c r="T422" s="5"/>
      <c r="U422" s="3"/>
    </row>
    <row r="423" spans="1:21" x14ac:dyDescent="0.25">
      <c r="A423" s="8"/>
      <c r="B423" s="8"/>
      <c r="C423" s="8"/>
      <c r="D423" s="8"/>
      <c r="E423" s="8"/>
      <c r="F423" s="8"/>
      <c r="G423" s="8"/>
      <c r="H423" s="7"/>
      <c r="I423" s="7"/>
      <c r="J423" s="7"/>
      <c r="K423" s="8"/>
      <c r="L423" s="8"/>
      <c r="M423" s="8"/>
      <c r="N423" s="8"/>
      <c r="O423" s="8"/>
      <c r="P423" s="8"/>
      <c r="Q423" s="8"/>
      <c r="R423" s="8"/>
      <c r="S423" s="5"/>
      <c r="T423" s="5"/>
      <c r="U423" s="3"/>
    </row>
    <row r="424" spans="1:21" x14ac:dyDescent="0.25">
      <c r="A424" s="8"/>
      <c r="B424" s="8"/>
      <c r="C424" s="8"/>
      <c r="D424" s="8"/>
      <c r="E424" s="8"/>
      <c r="F424" s="7"/>
      <c r="G424" s="8"/>
      <c r="H424" s="7"/>
      <c r="I424" s="7"/>
      <c r="J424" s="7"/>
      <c r="K424" s="8"/>
      <c r="L424" s="8"/>
      <c r="M424" s="8"/>
      <c r="N424" s="8"/>
      <c r="O424" s="8"/>
      <c r="P424" s="8"/>
      <c r="Q424" s="8"/>
      <c r="R424" s="8"/>
      <c r="S424" s="5"/>
      <c r="T424" s="5"/>
      <c r="U424" s="3"/>
    </row>
    <row r="425" spans="1:21" x14ac:dyDescent="0.25">
      <c r="A425" s="8"/>
      <c r="B425" s="8"/>
      <c r="C425" s="8"/>
      <c r="D425" s="8"/>
      <c r="E425" s="7"/>
      <c r="F425" s="7"/>
      <c r="G425" s="8"/>
      <c r="H425" s="7"/>
      <c r="I425" s="7"/>
      <c r="J425" s="7"/>
      <c r="K425" s="8"/>
      <c r="L425" s="8"/>
      <c r="M425" s="8"/>
      <c r="N425" s="8"/>
      <c r="O425" s="8"/>
      <c r="P425" s="8"/>
      <c r="Q425" s="8"/>
      <c r="R425" s="8"/>
      <c r="S425" s="5"/>
      <c r="T425" s="5"/>
      <c r="U425" s="3"/>
    </row>
    <row r="426" spans="1:21" x14ac:dyDescent="0.25">
      <c r="A426" s="8"/>
      <c r="B426" s="8"/>
      <c r="C426" s="8"/>
      <c r="D426" s="8"/>
      <c r="E426" s="7"/>
      <c r="F426" s="7"/>
      <c r="G426" s="8"/>
      <c r="H426" s="7"/>
      <c r="I426" s="7"/>
      <c r="J426" s="7"/>
      <c r="K426" s="8"/>
      <c r="L426" s="8"/>
      <c r="M426" s="8"/>
      <c r="N426" s="8"/>
      <c r="O426" s="8"/>
      <c r="P426" s="8"/>
      <c r="Q426" s="8"/>
      <c r="R426" s="8"/>
      <c r="S426" s="5"/>
      <c r="T426" s="5"/>
      <c r="U426" s="3"/>
    </row>
    <row r="427" spans="1:21" x14ac:dyDescent="0.25">
      <c r="A427" s="8"/>
      <c r="B427" s="8"/>
      <c r="C427" s="8"/>
      <c r="D427" s="8"/>
      <c r="E427" s="7"/>
      <c r="F427" s="7"/>
      <c r="G427" s="8"/>
      <c r="H427" s="7"/>
      <c r="I427" s="7"/>
      <c r="J427" s="7"/>
      <c r="K427" s="8"/>
      <c r="L427" s="8"/>
      <c r="M427" s="8"/>
      <c r="N427" s="8"/>
      <c r="O427" s="8"/>
      <c r="P427" s="8"/>
      <c r="Q427" s="8"/>
      <c r="R427" s="8"/>
      <c r="S427" s="5"/>
      <c r="T427" s="5"/>
      <c r="U427" s="3"/>
    </row>
    <row r="428" spans="1:21" x14ac:dyDescent="0.25">
      <c r="A428" s="8"/>
      <c r="B428" s="8"/>
      <c r="C428" s="8"/>
      <c r="D428" s="8"/>
      <c r="E428" s="7"/>
      <c r="F428" s="7"/>
      <c r="G428" s="8"/>
      <c r="H428" s="7"/>
      <c r="I428" s="7"/>
      <c r="J428" s="7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3"/>
    </row>
    <row r="429" spans="1:21" x14ac:dyDescent="0.25">
      <c r="A429" s="8"/>
      <c r="B429" s="8"/>
      <c r="C429" s="8"/>
      <c r="D429" s="8"/>
      <c r="E429" s="7"/>
      <c r="F429" s="7"/>
      <c r="G429" s="8"/>
      <c r="H429" s="7"/>
      <c r="I429" s="7"/>
      <c r="J429" s="7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3"/>
    </row>
    <row r="430" spans="1:21" x14ac:dyDescent="0.25">
      <c r="A430" s="8"/>
      <c r="B430" s="8"/>
      <c r="C430" s="8"/>
      <c r="D430" s="8"/>
      <c r="E430" s="7"/>
      <c r="F430" s="7"/>
      <c r="G430" s="8"/>
      <c r="H430" s="7"/>
      <c r="I430" s="7"/>
      <c r="J430" s="7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3"/>
    </row>
    <row r="431" spans="1:21" x14ac:dyDescent="0.25">
      <c r="A431" s="8"/>
      <c r="B431" s="8"/>
      <c r="C431" s="8"/>
      <c r="D431" s="8"/>
      <c r="E431" s="7"/>
      <c r="F431" s="7"/>
      <c r="G431" s="8"/>
      <c r="H431" s="7"/>
      <c r="I431" s="7"/>
      <c r="J431" s="7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3"/>
    </row>
    <row r="432" spans="1:21" x14ac:dyDescent="0.25">
      <c r="A432" s="8"/>
      <c r="B432" s="8"/>
      <c r="C432" s="8"/>
      <c r="D432" s="8"/>
      <c r="E432" s="7"/>
      <c r="F432" s="7"/>
      <c r="G432" s="8"/>
      <c r="H432" s="7"/>
      <c r="I432" s="7"/>
      <c r="J432" s="7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3"/>
    </row>
    <row r="433" spans="1:21" x14ac:dyDescent="0.25">
      <c r="A433" s="8"/>
      <c r="B433" s="8"/>
      <c r="C433" s="8"/>
      <c r="D433" s="8"/>
      <c r="E433" s="7"/>
      <c r="F433" s="7"/>
      <c r="G433" s="8"/>
      <c r="H433" s="7"/>
      <c r="I433" s="7"/>
      <c r="J433" s="7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3"/>
    </row>
    <row r="434" spans="1:21" x14ac:dyDescent="0.25">
      <c r="A434" s="8"/>
      <c r="B434" s="8"/>
      <c r="C434" s="8"/>
      <c r="D434" s="8"/>
      <c r="E434" s="7"/>
      <c r="F434" s="7"/>
      <c r="G434" s="8"/>
      <c r="H434" s="7"/>
      <c r="I434" s="7"/>
      <c r="J434" s="7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3"/>
    </row>
    <row r="435" spans="1:21" x14ac:dyDescent="0.25">
      <c r="A435" s="8"/>
      <c r="B435" s="8"/>
      <c r="C435" s="8"/>
      <c r="D435" s="8"/>
      <c r="E435" s="7"/>
      <c r="F435" s="7"/>
      <c r="G435" s="8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1" x14ac:dyDescent="0.25">
      <c r="A436" s="8"/>
      <c r="B436" s="8"/>
      <c r="C436" s="8"/>
      <c r="D436" s="8"/>
      <c r="E436" s="7"/>
      <c r="F436" s="7"/>
      <c r="G436" s="8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1" x14ac:dyDescent="0.25">
      <c r="A437" s="8"/>
      <c r="B437" s="8"/>
      <c r="C437" s="8"/>
      <c r="D437" s="8"/>
      <c r="E437" s="7"/>
      <c r="F437" s="7"/>
      <c r="G437" s="8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1" x14ac:dyDescent="0.25">
      <c r="A438" s="8"/>
      <c r="B438" s="8"/>
      <c r="C438" s="8"/>
      <c r="D438" s="8"/>
      <c r="E438" s="7"/>
      <c r="F438" s="7"/>
      <c r="G438" s="8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1" x14ac:dyDescent="0.25">
      <c r="A439" s="8"/>
      <c r="B439" s="8"/>
      <c r="C439" s="8"/>
      <c r="D439" s="8"/>
      <c r="E439" s="7"/>
      <c r="F439" s="7"/>
      <c r="G439" s="8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1" x14ac:dyDescent="0.25">
      <c r="A440" s="8"/>
      <c r="B440" s="8"/>
      <c r="C440" s="8"/>
      <c r="D440" s="8"/>
      <c r="E440" s="7"/>
      <c r="F440" s="7"/>
      <c r="G440" s="8"/>
      <c r="H440" s="7"/>
      <c r="I440" s="7"/>
      <c r="J440" s="7"/>
      <c r="K440" s="7"/>
      <c r="L440" s="7"/>
      <c r="M440" s="7"/>
      <c r="N440" s="7"/>
      <c r="O440" s="8"/>
      <c r="P440" s="7"/>
      <c r="Q440" s="7"/>
      <c r="R440" s="7"/>
      <c r="S440" s="7"/>
      <c r="T440" s="7"/>
    </row>
    <row r="441" spans="1:21" x14ac:dyDescent="0.25">
      <c r="A441" s="8"/>
      <c r="B441" s="8"/>
      <c r="C441" s="8"/>
      <c r="D441" s="8"/>
      <c r="E441" s="7"/>
      <c r="F441" s="7"/>
      <c r="G441" s="8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1" x14ac:dyDescent="0.25">
      <c r="A442" s="8"/>
      <c r="B442" s="8"/>
      <c r="C442" s="8"/>
      <c r="D442" s="8"/>
      <c r="E442" s="7"/>
      <c r="F442" s="7"/>
      <c r="G442" s="8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1" x14ac:dyDescent="0.25">
      <c r="A443" s="8"/>
      <c r="B443" s="8"/>
      <c r="C443" s="8"/>
      <c r="D443" s="8"/>
      <c r="E443" s="7"/>
      <c r="F443" s="7"/>
      <c r="G443" s="8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1" x14ac:dyDescent="0.25">
      <c r="A444" s="8"/>
      <c r="B444" s="8"/>
      <c r="C444" s="8"/>
      <c r="D444" s="8"/>
      <c r="E444" s="7"/>
      <c r="F444" s="7"/>
      <c r="G444" s="8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1" x14ac:dyDescent="0.25">
      <c r="A445" s="8"/>
      <c r="B445" s="8"/>
      <c r="C445" s="8"/>
      <c r="D445" s="8"/>
      <c r="E445" s="7"/>
      <c r="F445" s="7"/>
      <c r="G445" s="8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1" x14ac:dyDescent="0.25">
      <c r="A446" s="8"/>
      <c r="B446" s="8"/>
      <c r="C446" s="8"/>
      <c r="D446" s="8"/>
      <c r="E446" s="7"/>
      <c r="F446" s="7"/>
      <c r="G446" s="8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1" x14ac:dyDescent="0.25">
      <c r="A447" s="8"/>
      <c r="B447" s="8"/>
      <c r="C447" s="8"/>
      <c r="D447" s="8"/>
      <c r="E447" s="7"/>
      <c r="F447" s="7"/>
      <c r="G447" s="8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1" x14ac:dyDescent="0.25">
      <c r="A448" s="8"/>
      <c r="B448" s="8"/>
      <c r="C448" s="8"/>
      <c r="D448" s="8"/>
      <c r="E448" s="7"/>
      <c r="F448" s="7"/>
      <c r="G448" s="8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x14ac:dyDescent="0.25">
      <c r="A449" s="8"/>
      <c r="B449" s="8"/>
      <c r="C449" s="8"/>
      <c r="D449" s="8"/>
      <c r="E449" s="7"/>
      <c r="F449" s="7"/>
      <c r="G449" s="8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x14ac:dyDescent="0.25">
      <c r="A450" s="8"/>
      <c r="B450" s="8"/>
      <c r="C450" s="8"/>
      <c r="D450" s="8"/>
      <c r="E450" s="7"/>
      <c r="F450" s="7"/>
      <c r="G450" s="8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x14ac:dyDescent="0.25">
      <c r="A451" s="8"/>
      <c r="B451" s="8"/>
      <c r="C451" s="8"/>
      <c r="D451" s="8"/>
      <c r="E451" s="7"/>
      <c r="F451" s="7"/>
      <c r="G451" s="8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x14ac:dyDescent="0.25">
      <c r="A452" s="8"/>
      <c r="B452" s="8"/>
      <c r="C452" s="8"/>
      <c r="D452" s="8"/>
      <c r="E452" s="7"/>
      <c r="F452" s="7"/>
      <c r="G452" s="8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x14ac:dyDescent="0.25">
      <c r="A453" s="8"/>
      <c r="B453" s="8"/>
      <c r="C453" s="8"/>
      <c r="D453" s="8"/>
      <c r="E453" s="7"/>
      <c r="F453" s="7"/>
      <c r="G453" s="8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x14ac:dyDescent="0.25">
      <c r="A454" s="8"/>
      <c r="B454" s="8"/>
      <c r="C454" s="8"/>
      <c r="D454" s="8"/>
      <c r="E454" s="7"/>
      <c r="F454" s="7"/>
      <c r="G454" s="8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x14ac:dyDescent="0.25">
      <c r="A455" s="8"/>
      <c r="B455" s="8"/>
      <c r="C455" s="8"/>
      <c r="D455" s="8"/>
      <c r="E455" s="7"/>
      <c r="F455" s="7"/>
      <c r="G455" s="8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x14ac:dyDescent="0.25">
      <c r="A456" s="8"/>
      <c r="B456" s="8"/>
      <c r="C456" s="8"/>
      <c r="D456" s="8"/>
      <c r="E456" s="7"/>
      <c r="F456" s="7"/>
      <c r="G456" s="8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x14ac:dyDescent="0.25">
      <c r="A457" s="8"/>
      <c r="B457" s="8"/>
      <c r="C457" s="8"/>
      <c r="D457" s="8"/>
      <c r="E457" s="7"/>
      <c r="F457" s="7"/>
      <c r="G457" s="8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x14ac:dyDescent="0.25">
      <c r="A458" s="8"/>
      <c r="B458" s="8"/>
      <c r="C458" s="8"/>
      <c r="D458" s="8"/>
      <c r="E458" s="7"/>
      <c r="F458" s="7"/>
      <c r="G458" s="8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x14ac:dyDescent="0.25">
      <c r="A459" s="8"/>
      <c r="B459" s="8"/>
      <c r="C459" s="8"/>
      <c r="D459" s="8"/>
      <c r="E459" s="7"/>
      <c r="F459" s="7"/>
      <c r="G459" s="8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x14ac:dyDescent="0.25">
      <c r="A460" s="8"/>
      <c r="B460" s="8"/>
      <c r="C460" s="8"/>
      <c r="D460" s="8"/>
      <c r="E460" s="7"/>
      <c r="F460" s="7"/>
      <c r="G460" s="8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x14ac:dyDescent="0.25">
      <c r="A461" s="8"/>
      <c r="B461" s="8"/>
      <c r="C461" s="8"/>
      <c r="D461" s="8"/>
      <c r="E461" s="7"/>
      <c r="F461" s="7"/>
      <c r="G461" s="8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x14ac:dyDescent="0.25">
      <c r="A462" s="8"/>
      <c r="B462" s="8"/>
      <c r="C462" s="8"/>
      <c r="D462" s="8"/>
      <c r="E462" s="7"/>
      <c r="F462" s="7"/>
      <c r="G462" s="8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x14ac:dyDescent="0.25">
      <c r="A463" s="8"/>
      <c r="B463" s="8"/>
      <c r="C463" s="8"/>
      <c r="D463" s="8"/>
      <c r="E463" s="7"/>
      <c r="F463" s="7"/>
      <c r="G463" s="8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x14ac:dyDescent="0.25">
      <c r="A464" s="8"/>
      <c r="B464" s="8"/>
      <c r="C464" s="8"/>
      <c r="D464" s="8"/>
      <c r="E464" s="7"/>
      <c r="F464" s="7"/>
      <c r="G464" s="8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x14ac:dyDescent="0.25">
      <c r="A465" s="8"/>
      <c r="B465" s="8"/>
      <c r="C465" s="8"/>
      <c r="D465" s="8"/>
      <c r="E465" s="7"/>
      <c r="F465" s="7"/>
      <c r="G465" s="8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x14ac:dyDescent="0.25">
      <c r="A466" s="8"/>
      <c r="B466" s="8"/>
      <c r="C466" s="8"/>
      <c r="D466" s="8"/>
      <c r="E466" s="7"/>
      <c r="F466" s="7"/>
      <c r="G466" s="8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x14ac:dyDescent="0.25">
      <c r="A467" s="8"/>
      <c r="B467" s="7"/>
      <c r="C467" s="7"/>
      <c r="D467" s="7"/>
      <c r="E467" s="7"/>
      <c r="F467" s="7"/>
      <c r="G467" s="8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x14ac:dyDescent="0.25">
      <c r="A468" s="8"/>
      <c r="B468" s="7"/>
      <c r="C468" s="7"/>
      <c r="D468" s="7"/>
      <c r="E468" s="7"/>
      <c r="F468" s="7"/>
      <c r="G468" s="8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x14ac:dyDescent="0.25">
      <c r="A469" s="8"/>
      <c r="B469" s="7"/>
      <c r="C469" s="7"/>
      <c r="D469" s="7"/>
      <c r="E469" s="7"/>
      <c r="F469" s="7"/>
      <c r="G469" s="8"/>
      <c r="H469" s="7"/>
      <c r="I469" s="7"/>
      <c r="J469" s="7"/>
      <c r="K469" s="7"/>
      <c r="L469" s="7"/>
      <c r="M469" s="7"/>
      <c r="N469" s="8"/>
      <c r="O469" s="7"/>
      <c r="P469" s="7"/>
      <c r="Q469" s="7"/>
      <c r="R469" s="7"/>
      <c r="S469" s="7"/>
      <c r="T469" s="7"/>
    </row>
    <row r="470" spans="1:20" x14ac:dyDescent="0.25">
      <c r="A470" s="8"/>
      <c r="B470" s="7"/>
      <c r="C470" s="7"/>
      <c r="E470" s="7"/>
      <c r="F470" s="7"/>
      <c r="G470" s="8"/>
      <c r="H470" s="7"/>
      <c r="I470" s="7"/>
      <c r="J470" s="7"/>
      <c r="K470" s="7"/>
      <c r="L470" s="7"/>
      <c r="M470" s="7"/>
      <c r="N470" s="8"/>
      <c r="O470" s="7"/>
      <c r="P470" s="7"/>
      <c r="Q470" s="7"/>
      <c r="R470" s="7"/>
      <c r="S470" s="7"/>
      <c r="T470" s="7"/>
    </row>
    <row r="471" spans="1:20" x14ac:dyDescent="0.25">
      <c r="A471" s="8"/>
      <c r="B471" s="7"/>
      <c r="C471" s="7"/>
      <c r="E471" s="7"/>
      <c r="F471" s="7"/>
      <c r="G471" s="8"/>
      <c r="H471" s="7"/>
      <c r="I471" s="7"/>
      <c r="J471" s="7"/>
      <c r="K471" s="7"/>
      <c r="L471" s="7"/>
      <c r="M471" s="8"/>
      <c r="N471" s="8"/>
      <c r="O471" s="8"/>
      <c r="P471" s="7"/>
      <c r="Q471" s="7"/>
      <c r="R471" s="7"/>
      <c r="S471" s="7"/>
      <c r="T471" s="7"/>
    </row>
    <row r="472" spans="1:20" x14ac:dyDescent="0.25">
      <c r="A472" s="8"/>
      <c r="B472" s="7"/>
      <c r="C472" s="7"/>
      <c r="E472" s="7"/>
      <c r="F472" s="7"/>
      <c r="G472" s="8"/>
      <c r="H472" s="7"/>
      <c r="I472" s="7"/>
      <c r="J472" s="7"/>
      <c r="K472" s="7"/>
      <c r="L472" s="7"/>
      <c r="M472" s="7"/>
      <c r="N472" s="8"/>
      <c r="O472" s="7"/>
      <c r="P472" s="7"/>
      <c r="Q472" s="7"/>
      <c r="R472" s="7"/>
      <c r="S472" s="7"/>
      <c r="T472" s="7"/>
    </row>
    <row r="473" spans="1:20" x14ac:dyDescent="0.25">
      <c r="A473" s="8"/>
      <c r="B473" s="7"/>
      <c r="C473" s="7"/>
      <c r="E473" s="7"/>
      <c r="F473" s="7"/>
      <c r="G473" s="8"/>
      <c r="H473" s="7"/>
      <c r="I473" s="7"/>
      <c r="J473" s="7"/>
      <c r="K473" s="7"/>
      <c r="L473" s="7"/>
      <c r="M473" s="7"/>
      <c r="N473" s="8"/>
      <c r="O473" s="7"/>
      <c r="P473" s="7"/>
      <c r="Q473" s="7"/>
      <c r="R473" s="7"/>
      <c r="S473" s="7"/>
      <c r="T473" s="7"/>
    </row>
    <row r="474" spans="1:20" x14ac:dyDescent="0.25">
      <c r="A474" s="8"/>
      <c r="B474" s="7"/>
      <c r="C474" s="7"/>
      <c r="E474" s="7"/>
      <c r="F474" s="7"/>
      <c r="G474" s="8"/>
      <c r="H474" s="7"/>
      <c r="I474" s="7"/>
      <c r="J474" s="7"/>
      <c r="K474" s="7"/>
      <c r="L474" s="7"/>
      <c r="M474" s="7"/>
      <c r="N474" s="8"/>
      <c r="O474" s="7"/>
      <c r="P474" s="7"/>
      <c r="Q474" s="7"/>
      <c r="R474" s="7"/>
      <c r="S474" s="7"/>
      <c r="T474" s="7"/>
    </row>
    <row r="475" spans="1:20" x14ac:dyDescent="0.25">
      <c r="A475" s="8"/>
      <c r="B475" s="7"/>
      <c r="C475" s="7"/>
      <c r="E475" s="7"/>
      <c r="F475" s="7"/>
      <c r="G475" s="8"/>
      <c r="H475" s="7"/>
      <c r="I475" s="7"/>
      <c r="J475" s="7"/>
      <c r="K475" s="7"/>
      <c r="L475" s="7"/>
      <c r="M475" s="7"/>
      <c r="N475" s="8"/>
      <c r="O475" s="7"/>
      <c r="P475" s="7"/>
      <c r="Q475" s="7"/>
      <c r="R475" s="7"/>
      <c r="S475" s="7"/>
      <c r="T475" s="7"/>
    </row>
    <row r="476" spans="1:20" x14ac:dyDescent="0.25">
      <c r="A476" s="8"/>
      <c r="B476" s="7"/>
      <c r="C476" s="7"/>
      <c r="E476" s="7"/>
      <c r="F476" s="7"/>
      <c r="G476" s="8"/>
      <c r="H476" s="7"/>
      <c r="I476" s="7"/>
      <c r="J476" s="7"/>
      <c r="K476" s="7"/>
      <c r="L476" s="7"/>
      <c r="M476" s="7"/>
      <c r="N476" s="8"/>
      <c r="O476" s="7"/>
      <c r="P476" s="7"/>
      <c r="Q476" s="7"/>
      <c r="R476" s="7"/>
      <c r="S476" s="7"/>
      <c r="T476" s="7"/>
    </row>
    <row r="477" spans="1:20" x14ac:dyDescent="0.25">
      <c r="A477" s="8"/>
      <c r="B477" s="7"/>
      <c r="C477" s="7"/>
      <c r="E477" s="7"/>
      <c r="F477" s="7"/>
      <c r="G477" s="8"/>
      <c r="H477" s="7"/>
      <c r="I477" s="7"/>
      <c r="J477" s="7"/>
      <c r="K477" s="7"/>
      <c r="L477" s="7"/>
      <c r="M477" s="7"/>
      <c r="N477" s="8"/>
      <c r="O477" s="7"/>
      <c r="P477" s="7"/>
      <c r="Q477" s="7"/>
      <c r="R477" s="7"/>
      <c r="S477" s="7"/>
      <c r="T477" s="7"/>
    </row>
    <row r="478" spans="1:20" x14ac:dyDescent="0.25">
      <c r="A478" s="8"/>
      <c r="B478" s="7"/>
      <c r="C478" s="7"/>
      <c r="E478" s="7"/>
      <c r="F478" s="7"/>
      <c r="G478" s="8"/>
      <c r="H478" s="7"/>
      <c r="I478" s="7"/>
      <c r="J478" s="7"/>
      <c r="K478" s="7"/>
      <c r="L478" s="7"/>
      <c r="M478" s="7"/>
      <c r="N478" s="8"/>
      <c r="O478" s="8"/>
      <c r="P478" s="7"/>
      <c r="Q478" s="7"/>
      <c r="R478" s="7"/>
      <c r="S478" s="7"/>
      <c r="T478" s="7"/>
    </row>
    <row r="479" spans="1:20" x14ac:dyDescent="0.25">
      <c r="A479" s="8"/>
      <c r="B479" s="7"/>
      <c r="C479" s="7"/>
      <c r="E479" s="7"/>
      <c r="F479" s="7"/>
      <c r="G479" s="8"/>
      <c r="H479" s="7"/>
      <c r="I479" s="7"/>
      <c r="J479" s="7"/>
      <c r="K479" s="7"/>
      <c r="L479" s="7"/>
      <c r="M479" s="7"/>
      <c r="N479" s="8"/>
      <c r="O479" s="7"/>
      <c r="P479" s="7"/>
      <c r="Q479" s="7"/>
      <c r="R479" s="7"/>
      <c r="S479" s="7"/>
      <c r="T479" s="7"/>
    </row>
    <row r="480" spans="1:20" x14ac:dyDescent="0.25">
      <c r="A480" s="8"/>
      <c r="B480" s="7"/>
      <c r="C480" s="7"/>
      <c r="E480" s="7"/>
      <c r="F480" s="7"/>
      <c r="G480" s="8"/>
      <c r="H480" s="7"/>
      <c r="I480" s="7"/>
      <c r="J480" s="7"/>
      <c r="K480" s="7"/>
      <c r="L480" s="7"/>
      <c r="M480" s="7"/>
      <c r="N480" s="8"/>
      <c r="O480" s="8"/>
      <c r="P480" s="7"/>
      <c r="Q480" s="7"/>
      <c r="R480" s="7"/>
      <c r="S480" s="7"/>
      <c r="T480" s="7"/>
    </row>
    <row r="481" spans="1:20" x14ac:dyDescent="0.25">
      <c r="A481" s="8"/>
      <c r="B481" s="7"/>
      <c r="C481" s="7"/>
      <c r="E481" s="7"/>
      <c r="F481" s="7"/>
      <c r="G481" s="8"/>
      <c r="H481" s="7"/>
      <c r="I481" s="7"/>
      <c r="J481" s="7"/>
      <c r="K481" s="7"/>
      <c r="L481" s="7"/>
      <c r="M481" s="7"/>
      <c r="N481" s="8"/>
      <c r="O481" s="8"/>
      <c r="P481" s="7"/>
      <c r="Q481" s="7"/>
      <c r="R481" s="7"/>
      <c r="S481" s="7"/>
      <c r="T481" s="7"/>
    </row>
    <row r="482" spans="1:20" x14ac:dyDescent="0.25">
      <c r="A482" s="8"/>
      <c r="B482" s="7"/>
      <c r="C482" s="7"/>
      <c r="E482" s="7"/>
      <c r="F482" s="7"/>
      <c r="G482" s="8"/>
      <c r="H482" s="7"/>
      <c r="I482" s="7"/>
      <c r="J482" s="7"/>
      <c r="K482" s="7"/>
      <c r="L482" s="7"/>
      <c r="M482" s="7"/>
      <c r="N482" s="8"/>
      <c r="O482" s="7"/>
      <c r="P482" s="7"/>
      <c r="Q482" s="7"/>
      <c r="R482" s="7"/>
      <c r="S482" s="7"/>
      <c r="T482" s="7"/>
    </row>
    <row r="483" spans="1:20" x14ac:dyDescent="0.25">
      <c r="A483" s="8"/>
      <c r="B483" s="7"/>
      <c r="C483" s="7"/>
      <c r="E483" s="7"/>
      <c r="F483" s="7"/>
      <c r="G483" s="8"/>
      <c r="H483" s="7"/>
      <c r="I483" s="7"/>
      <c r="J483" s="7"/>
      <c r="K483" s="7"/>
      <c r="L483" s="7"/>
      <c r="M483" s="7"/>
      <c r="N483" s="8"/>
      <c r="O483" s="7"/>
      <c r="P483" s="7"/>
      <c r="Q483" s="7"/>
      <c r="R483" s="7"/>
      <c r="S483" s="7"/>
      <c r="T483" s="7"/>
    </row>
    <row r="484" spans="1:20" x14ac:dyDescent="0.25">
      <c r="A484" s="8"/>
      <c r="B484" s="7"/>
      <c r="C484" s="7"/>
      <c r="E484" s="7"/>
      <c r="F484" s="7"/>
      <c r="G484" s="8"/>
      <c r="H484" s="7"/>
      <c r="I484" s="7"/>
      <c r="J484" s="7"/>
      <c r="K484" s="7"/>
      <c r="L484" s="7"/>
      <c r="M484" s="7"/>
      <c r="N484" s="8"/>
      <c r="O484" s="8"/>
      <c r="P484" s="7"/>
      <c r="Q484" s="7"/>
      <c r="R484" s="7"/>
      <c r="S484" s="7"/>
      <c r="T484" s="7"/>
    </row>
    <row r="485" spans="1:20" x14ac:dyDescent="0.25">
      <c r="A485" s="8"/>
      <c r="B485" s="7"/>
      <c r="C485" s="7"/>
      <c r="E485" s="7"/>
      <c r="F485" s="7"/>
      <c r="G485" s="8"/>
      <c r="H485" s="7"/>
      <c r="I485" s="7"/>
      <c r="J485" s="7"/>
      <c r="K485" s="7"/>
      <c r="L485" s="7"/>
      <c r="M485" s="7"/>
      <c r="N485" s="8"/>
      <c r="O485" s="8"/>
      <c r="P485" s="7"/>
      <c r="Q485" s="7"/>
      <c r="R485" s="7"/>
      <c r="S485" s="7"/>
      <c r="T485" s="7"/>
    </row>
    <row r="486" spans="1:20" x14ac:dyDescent="0.25">
      <c r="A486" s="8"/>
      <c r="B486" s="7"/>
      <c r="C486" s="7"/>
      <c r="E486" s="7"/>
      <c r="F486" s="7"/>
      <c r="G486" s="8"/>
      <c r="H486" s="7"/>
      <c r="I486" s="7"/>
      <c r="J486" s="7"/>
      <c r="K486" s="7"/>
      <c r="L486" s="7"/>
      <c r="M486" s="7"/>
      <c r="N486" s="8"/>
      <c r="O486" s="8"/>
      <c r="P486" s="7"/>
      <c r="Q486" s="7"/>
      <c r="R486" s="7"/>
      <c r="S486" s="7"/>
      <c r="T486" s="7"/>
    </row>
    <row r="487" spans="1:20" x14ac:dyDescent="0.25">
      <c r="A487" s="8"/>
      <c r="B487" s="7"/>
      <c r="C487" s="7"/>
      <c r="E487" s="7"/>
      <c r="F487" s="7"/>
      <c r="G487" s="8"/>
      <c r="H487" s="7"/>
      <c r="I487" s="7"/>
      <c r="J487" s="7"/>
      <c r="K487" s="7"/>
      <c r="L487" s="7"/>
      <c r="M487" s="7"/>
      <c r="N487" s="8"/>
      <c r="O487" s="8"/>
      <c r="P487" s="7"/>
      <c r="Q487" s="7"/>
      <c r="R487" s="7"/>
      <c r="S487" s="7"/>
      <c r="T487" s="7"/>
    </row>
    <row r="488" spans="1:20" x14ac:dyDescent="0.25">
      <c r="A488" s="8"/>
      <c r="B488" s="7"/>
      <c r="C488" s="7"/>
      <c r="E488" s="7"/>
      <c r="F488" s="7"/>
      <c r="G488" s="8"/>
      <c r="H488" s="7"/>
      <c r="I488" s="7"/>
      <c r="J488" s="7"/>
      <c r="K488" s="7"/>
      <c r="L488" s="7"/>
      <c r="M488" s="7"/>
      <c r="N488" s="8"/>
      <c r="O488" s="8"/>
      <c r="P488" s="7"/>
      <c r="Q488" s="7"/>
      <c r="R488" s="7"/>
      <c r="S488" s="7"/>
      <c r="T488" s="7"/>
    </row>
    <row r="489" spans="1:20" x14ac:dyDescent="0.25">
      <c r="A489" s="8"/>
      <c r="B489" s="7"/>
      <c r="C489" s="7"/>
      <c r="E489" s="7"/>
      <c r="F489" s="7"/>
      <c r="G489" s="8"/>
      <c r="H489" s="7"/>
      <c r="I489" s="7"/>
      <c r="J489" s="7"/>
      <c r="K489" s="7"/>
      <c r="L489" s="7"/>
      <c r="M489" s="7"/>
      <c r="N489" s="8"/>
      <c r="O489" s="8"/>
      <c r="P489" s="7"/>
      <c r="Q489" s="7"/>
      <c r="R489" s="7"/>
      <c r="S489" s="7"/>
      <c r="T489" s="7"/>
    </row>
    <row r="490" spans="1:20" x14ac:dyDescent="0.25">
      <c r="A490" s="8"/>
      <c r="B490" s="7"/>
      <c r="C490" s="7"/>
      <c r="E490" s="7"/>
      <c r="F490" s="7"/>
      <c r="G490" s="8"/>
      <c r="H490" s="7"/>
      <c r="I490" s="7"/>
      <c r="J490" s="7"/>
      <c r="K490" s="7"/>
      <c r="L490" s="7"/>
      <c r="M490" s="7"/>
      <c r="N490" s="8"/>
      <c r="O490" s="8"/>
      <c r="P490" s="7"/>
      <c r="Q490" s="7"/>
      <c r="R490" s="7"/>
      <c r="S490" s="7"/>
      <c r="T490" s="7"/>
    </row>
    <row r="491" spans="1:20" x14ac:dyDescent="0.25">
      <c r="A491" s="8"/>
      <c r="B491" s="7"/>
      <c r="C491" s="7"/>
      <c r="E491" s="7"/>
      <c r="F491" s="7"/>
      <c r="G491" s="8"/>
      <c r="H491" s="7"/>
      <c r="I491" s="7"/>
      <c r="J491" s="7"/>
      <c r="K491" s="7"/>
      <c r="L491" s="7"/>
      <c r="M491" s="7"/>
      <c r="N491" s="8"/>
      <c r="O491" s="8"/>
      <c r="P491" s="7"/>
      <c r="Q491" s="7"/>
      <c r="R491" s="7"/>
      <c r="S491" s="7"/>
      <c r="T491" s="7"/>
    </row>
    <row r="492" spans="1:20" x14ac:dyDescent="0.25">
      <c r="A492" s="8"/>
      <c r="B492" s="7"/>
      <c r="C492" s="7"/>
      <c r="E492" s="7"/>
      <c r="F492" s="7"/>
      <c r="G492" s="8"/>
      <c r="H492" s="7"/>
      <c r="I492" s="7"/>
      <c r="J492" s="7"/>
      <c r="K492" s="7"/>
      <c r="L492" s="7"/>
      <c r="M492" s="7"/>
      <c r="N492" s="8"/>
      <c r="O492" s="8"/>
      <c r="P492" s="7"/>
      <c r="Q492" s="7"/>
      <c r="R492" s="7"/>
      <c r="S492" s="7"/>
      <c r="T492" s="7"/>
    </row>
    <row r="493" spans="1:20" x14ac:dyDescent="0.25">
      <c r="A493" s="8"/>
      <c r="B493" s="7"/>
      <c r="C493" s="7"/>
      <c r="E493" s="7"/>
      <c r="F493" s="7"/>
      <c r="G493" s="8"/>
      <c r="H493" s="7"/>
      <c r="I493" s="7"/>
      <c r="J493" s="7"/>
      <c r="K493" s="7"/>
      <c r="L493" s="7"/>
      <c r="M493" s="7"/>
      <c r="N493" s="8"/>
      <c r="O493" s="8"/>
      <c r="P493" s="7"/>
      <c r="Q493" s="7"/>
      <c r="R493" s="7"/>
      <c r="S493" s="7"/>
      <c r="T493" s="7"/>
    </row>
    <row r="494" spans="1:20" x14ac:dyDescent="0.25">
      <c r="A494" s="8"/>
      <c r="B494" s="7"/>
      <c r="C494" s="7"/>
      <c r="E494" s="7"/>
      <c r="F494" s="7"/>
      <c r="G494" s="8"/>
      <c r="H494" s="7"/>
      <c r="I494" s="7"/>
      <c r="J494" s="7"/>
      <c r="K494" s="7"/>
      <c r="L494" s="7"/>
      <c r="M494" s="7"/>
      <c r="N494" s="8"/>
      <c r="O494" s="8"/>
      <c r="P494" s="7"/>
      <c r="Q494" s="7"/>
      <c r="R494" s="7"/>
      <c r="S494" s="7"/>
      <c r="T494" s="7"/>
    </row>
    <row r="495" spans="1:20" x14ac:dyDescent="0.25">
      <c r="A495" s="8"/>
      <c r="B495" s="7"/>
      <c r="C495" s="7"/>
      <c r="E495" s="7"/>
      <c r="F495" s="7"/>
      <c r="G495" s="8"/>
      <c r="H495" s="7"/>
      <c r="I495" s="7"/>
      <c r="J495" s="7"/>
      <c r="K495" s="7"/>
      <c r="L495" s="7"/>
      <c r="M495" s="7"/>
      <c r="N495" s="8"/>
      <c r="O495" s="8"/>
      <c r="P495" s="7"/>
      <c r="Q495" s="7"/>
      <c r="R495" s="7"/>
      <c r="S495" s="7"/>
      <c r="T495" s="7"/>
    </row>
    <row r="496" spans="1:20" x14ac:dyDescent="0.25">
      <c r="A496" s="8"/>
      <c r="B496" s="7"/>
      <c r="C496" s="7"/>
      <c r="E496" s="7"/>
      <c r="F496" s="7"/>
      <c r="G496" s="8"/>
      <c r="H496" s="7"/>
      <c r="I496" s="7"/>
      <c r="J496" s="7"/>
      <c r="K496" s="7"/>
      <c r="L496" s="7"/>
      <c r="M496" s="7"/>
      <c r="N496" s="8"/>
      <c r="O496" s="8"/>
      <c r="P496" s="7"/>
      <c r="Q496" s="7"/>
      <c r="R496" s="7"/>
      <c r="S496" s="7"/>
      <c r="T496" s="7"/>
    </row>
    <row r="497" spans="1:23" x14ac:dyDescent="0.25">
      <c r="A497" s="8"/>
      <c r="B497" s="7"/>
      <c r="C497" s="7"/>
      <c r="E497" s="7"/>
      <c r="F497" s="7"/>
      <c r="G497" s="8"/>
      <c r="H497" s="7"/>
      <c r="I497" s="7"/>
      <c r="J497" s="7"/>
      <c r="K497" s="7"/>
      <c r="L497" s="7"/>
      <c r="M497" s="7"/>
      <c r="N497" s="8"/>
      <c r="O497" s="8"/>
      <c r="P497" s="7"/>
      <c r="Q497" s="7"/>
      <c r="R497" s="7"/>
      <c r="S497" s="7"/>
      <c r="T497" s="7"/>
    </row>
    <row r="498" spans="1:23" x14ac:dyDescent="0.25">
      <c r="A498" s="8"/>
      <c r="B498" s="7"/>
      <c r="C498" s="7"/>
      <c r="E498" s="7"/>
      <c r="F498" s="7"/>
      <c r="G498" s="8"/>
      <c r="H498" s="7"/>
      <c r="I498" s="7"/>
      <c r="J498" s="7"/>
      <c r="K498" s="7"/>
      <c r="L498" s="7"/>
      <c r="M498" s="7"/>
      <c r="N498" s="8"/>
      <c r="O498" s="7"/>
      <c r="P498" s="7"/>
      <c r="Q498" s="7"/>
      <c r="R498" s="7"/>
      <c r="S498" s="7"/>
      <c r="T498" s="7"/>
    </row>
    <row r="499" spans="1:23" x14ac:dyDescent="0.25">
      <c r="A499" s="8"/>
      <c r="B499" s="7"/>
      <c r="C499" s="7"/>
      <c r="E499" s="7"/>
      <c r="F499" s="7"/>
      <c r="G499" s="8"/>
      <c r="H499" s="7"/>
      <c r="I499" s="7"/>
      <c r="J499" s="7"/>
      <c r="K499" s="7"/>
      <c r="L499" s="7"/>
      <c r="M499" s="7"/>
      <c r="N499" s="8"/>
      <c r="O499" s="7"/>
      <c r="P499" s="7"/>
      <c r="Q499" s="7"/>
      <c r="R499" s="7"/>
      <c r="S499" s="7"/>
      <c r="T499" s="7"/>
    </row>
    <row r="500" spans="1:23" x14ac:dyDescent="0.25">
      <c r="A500" s="8"/>
      <c r="B500" s="7"/>
      <c r="C500" s="7"/>
      <c r="E500" s="7"/>
      <c r="F500" s="7"/>
      <c r="G500" s="8"/>
      <c r="H500" s="7"/>
      <c r="I500" s="7"/>
      <c r="J500" s="7"/>
      <c r="K500" s="7"/>
      <c r="L500" s="7"/>
      <c r="M500" s="7"/>
      <c r="N500" s="8"/>
      <c r="O500" s="7"/>
      <c r="P500" s="7"/>
      <c r="Q500" s="7"/>
      <c r="R500" s="7"/>
      <c r="S500" s="7"/>
      <c r="T500" s="7"/>
    </row>
    <row r="501" spans="1:23" x14ac:dyDescent="0.25">
      <c r="A501" s="8"/>
      <c r="B501" s="7"/>
      <c r="C501" s="7"/>
      <c r="E501" s="7"/>
      <c r="F501" s="7"/>
      <c r="G501" s="8"/>
      <c r="H501" s="7"/>
      <c r="I501" s="7"/>
      <c r="J501" s="7"/>
      <c r="K501" s="7"/>
      <c r="L501" s="8"/>
      <c r="M501" s="8"/>
      <c r="N501" s="8"/>
      <c r="O501" s="8"/>
      <c r="P501" s="8"/>
      <c r="Q501" s="8"/>
      <c r="R501" s="8"/>
      <c r="S501" s="8"/>
      <c r="T501" s="8"/>
      <c r="U501" s="3"/>
      <c r="V501" s="3"/>
      <c r="W501" s="3"/>
    </row>
    <row r="502" spans="1:23" x14ac:dyDescent="0.25">
      <c r="A502" s="8"/>
      <c r="B502" s="7"/>
      <c r="C502" s="7"/>
      <c r="E502" s="7"/>
      <c r="F502" s="7"/>
      <c r="G502" s="8"/>
      <c r="H502" s="7"/>
      <c r="I502" s="7"/>
      <c r="J502" s="7"/>
      <c r="K502" s="7"/>
      <c r="L502" s="8"/>
      <c r="M502" s="8"/>
      <c r="N502" s="8"/>
      <c r="O502" s="8"/>
      <c r="P502" s="8"/>
      <c r="Q502" s="8"/>
      <c r="R502" s="8"/>
      <c r="S502" s="8"/>
      <c r="T502" s="8"/>
      <c r="U502" s="3"/>
      <c r="V502" s="3"/>
      <c r="W502" s="3"/>
    </row>
    <row r="503" spans="1:23" x14ac:dyDescent="0.25">
      <c r="A503" s="8"/>
      <c r="B503" s="7"/>
      <c r="C503" s="7"/>
      <c r="D503" s="7"/>
      <c r="E503" s="7"/>
      <c r="F503" s="7"/>
      <c r="G503" s="8"/>
      <c r="H503" s="7"/>
      <c r="I503" s="7"/>
      <c r="J503" s="7"/>
      <c r="K503" s="7"/>
      <c r="L503" s="8"/>
      <c r="M503" s="8"/>
      <c r="N503" s="8"/>
      <c r="O503" s="8"/>
      <c r="P503" s="8"/>
      <c r="Q503" s="8"/>
      <c r="R503" s="8"/>
      <c r="S503" s="8"/>
      <c r="T503" s="8"/>
      <c r="U503" s="3"/>
      <c r="V503" s="3"/>
      <c r="W503" s="3"/>
    </row>
    <row r="504" spans="1:23" x14ac:dyDescent="0.25">
      <c r="A504" s="8"/>
      <c r="B504" s="7"/>
      <c r="C504" s="7"/>
      <c r="D504" s="7"/>
      <c r="E504" s="7"/>
      <c r="F504" s="7"/>
      <c r="G504" s="8"/>
      <c r="H504" s="7"/>
      <c r="I504" s="7"/>
      <c r="J504" s="7"/>
      <c r="K504" s="7"/>
      <c r="L504" s="8"/>
      <c r="M504" s="8"/>
      <c r="N504" s="8"/>
      <c r="O504" s="8"/>
      <c r="P504" s="8"/>
      <c r="Q504" s="8"/>
      <c r="R504" s="8"/>
      <c r="S504" s="8"/>
      <c r="T504" s="8"/>
      <c r="U504" s="3"/>
      <c r="V504" s="3"/>
      <c r="W504" s="3"/>
    </row>
    <row r="505" spans="1:23" x14ac:dyDescent="0.25">
      <c r="A505" s="8"/>
      <c r="B505" s="7"/>
      <c r="C505" s="7"/>
      <c r="D505" s="7"/>
      <c r="E505" s="7"/>
      <c r="F505" s="7"/>
      <c r="G505" s="8"/>
      <c r="H505" s="7"/>
      <c r="I505" s="7"/>
      <c r="J505" s="7"/>
      <c r="K505" s="7"/>
      <c r="L505" s="8"/>
      <c r="M505" s="8"/>
      <c r="N505" s="8"/>
      <c r="O505" s="8"/>
      <c r="P505" s="8"/>
      <c r="Q505" s="8"/>
      <c r="R505" s="8"/>
      <c r="S505" s="8"/>
      <c r="T505" s="8"/>
      <c r="U505" s="3"/>
      <c r="V505" s="3"/>
      <c r="W505" s="3"/>
    </row>
    <row r="506" spans="1:23" x14ac:dyDescent="0.25">
      <c r="A506" s="8"/>
      <c r="B506" s="7"/>
      <c r="C506" s="7"/>
      <c r="D506" s="7"/>
      <c r="E506" s="7"/>
      <c r="F506" s="7"/>
      <c r="G506" s="8"/>
      <c r="H506" s="7"/>
      <c r="I506" s="7"/>
      <c r="J506" s="7"/>
      <c r="K506" s="7"/>
      <c r="L506" s="8"/>
      <c r="M506" s="8"/>
      <c r="N506" s="8"/>
      <c r="O506" s="8"/>
      <c r="P506" s="8"/>
      <c r="Q506" s="8"/>
      <c r="R506" s="8"/>
      <c r="S506" s="8"/>
      <c r="T506" s="8"/>
      <c r="U506" s="3"/>
      <c r="V506" s="3"/>
      <c r="W506" s="3"/>
    </row>
    <row r="507" spans="1:23" x14ac:dyDescent="0.25">
      <c r="A507" s="8"/>
      <c r="B507" s="7"/>
      <c r="C507" s="7"/>
      <c r="D507" s="7"/>
      <c r="E507" s="7"/>
      <c r="F507" s="7"/>
      <c r="G507" s="8"/>
      <c r="H507" s="7"/>
      <c r="I507" s="7"/>
      <c r="J507" s="7"/>
      <c r="K507" s="7"/>
      <c r="L507" s="7"/>
      <c r="M507" s="8"/>
      <c r="N507" s="8"/>
      <c r="O507" s="8"/>
      <c r="P507" s="7"/>
      <c r="Q507" s="7"/>
      <c r="R507" s="7"/>
      <c r="S507" s="7"/>
      <c r="T507" s="8"/>
    </row>
    <row r="508" spans="1:23" x14ac:dyDescent="0.25">
      <c r="A508" s="8"/>
      <c r="B508" s="7"/>
      <c r="C508" s="7"/>
      <c r="D508" s="7"/>
      <c r="E508" s="7"/>
      <c r="F508" s="7"/>
      <c r="G508" s="8"/>
      <c r="H508" s="7"/>
      <c r="I508" s="7"/>
      <c r="J508" s="7"/>
      <c r="K508" s="7"/>
      <c r="L508" s="7"/>
      <c r="M508" s="8"/>
      <c r="N508" s="8"/>
      <c r="O508" s="8"/>
      <c r="P508" s="7"/>
      <c r="Q508" s="7"/>
      <c r="R508" s="7"/>
      <c r="S508" s="7"/>
      <c r="T508" s="8"/>
    </row>
    <row r="509" spans="1:23" x14ac:dyDescent="0.25">
      <c r="A509" s="8"/>
      <c r="B509" s="7"/>
      <c r="C509" s="7"/>
      <c r="D509" s="7"/>
      <c r="E509" s="7"/>
      <c r="F509" s="7"/>
      <c r="G509" s="8"/>
      <c r="H509" s="7"/>
      <c r="I509" s="7"/>
      <c r="J509" s="7"/>
      <c r="K509" s="7"/>
      <c r="L509" s="7"/>
      <c r="M509" s="8"/>
      <c r="N509" s="8"/>
      <c r="O509" s="7"/>
      <c r="P509" s="7"/>
      <c r="Q509" s="7"/>
      <c r="R509" s="7"/>
      <c r="S509" s="7"/>
      <c r="T509" s="8"/>
    </row>
    <row r="510" spans="1:23" x14ac:dyDescent="0.25">
      <c r="A510" s="8"/>
      <c r="B510" s="7"/>
      <c r="C510" s="7"/>
      <c r="D510" s="7"/>
      <c r="E510" s="7"/>
      <c r="F510" s="7"/>
      <c r="G510" s="8"/>
      <c r="H510" s="7"/>
      <c r="I510" s="7"/>
      <c r="J510" s="7"/>
      <c r="K510" s="7"/>
      <c r="L510" s="7"/>
      <c r="M510" s="8"/>
      <c r="N510" s="8"/>
      <c r="O510" s="7"/>
      <c r="P510" s="7"/>
      <c r="Q510" s="7"/>
      <c r="R510" s="7"/>
      <c r="S510" s="7"/>
      <c r="T510" s="8"/>
    </row>
    <row r="511" spans="1:23" x14ac:dyDescent="0.25">
      <c r="A511" s="8"/>
      <c r="B511" s="7"/>
      <c r="C511" s="7"/>
      <c r="D511" s="7"/>
      <c r="E511" s="7"/>
      <c r="F511" s="7"/>
      <c r="G511" s="8"/>
      <c r="H511" s="7"/>
      <c r="I511" s="7"/>
      <c r="J511" s="7"/>
      <c r="K511" s="7"/>
      <c r="L511" s="7"/>
      <c r="M511" s="8"/>
      <c r="N511" s="8"/>
      <c r="O511" s="7"/>
      <c r="P511" s="7"/>
      <c r="Q511" s="7"/>
      <c r="R511" s="7"/>
      <c r="S511" s="7"/>
      <c r="T511" s="8"/>
    </row>
    <row r="512" spans="1:23" x14ac:dyDescent="0.25">
      <c r="A512" s="8"/>
      <c r="B512" s="7"/>
      <c r="C512" s="7"/>
      <c r="D512" s="7"/>
      <c r="E512" s="7"/>
      <c r="F512" s="7"/>
      <c r="G512" s="8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8"/>
    </row>
    <row r="513" spans="1:21" x14ac:dyDescent="0.25">
      <c r="A513" s="8"/>
      <c r="B513" s="7"/>
      <c r="C513" s="7"/>
      <c r="D513" s="7"/>
      <c r="E513" s="7"/>
      <c r="F513" s="7"/>
      <c r="G513" s="8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8"/>
    </row>
    <row r="514" spans="1:21" x14ac:dyDescent="0.25">
      <c r="A514" s="8"/>
      <c r="B514" s="7"/>
      <c r="C514" s="7"/>
      <c r="D514" s="7"/>
      <c r="E514" s="7"/>
      <c r="F514" s="7"/>
      <c r="G514" s="8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8"/>
    </row>
    <row r="515" spans="1:21" x14ac:dyDescent="0.25">
      <c r="A515" s="8"/>
      <c r="B515" s="7"/>
      <c r="C515" s="7"/>
      <c r="D515" s="7"/>
      <c r="E515" s="7"/>
      <c r="F515" s="7"/>
      <c r="G515" s="8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8"/>
    </row>
    <row r="516" spans="1:21" x14ac:dyDescent="0.25">
      <c r="A516" s="3"/>
      <c r="E516" s="2"/>
      <c r="T516" s="3"/>
    </row>
    <row r="517" spans="1:21" x14ac:dyDescent="0.25">
      <c r="A517" s="3"/>
      <c r="E517" s="2"/>
      <c r="T517" s="3"/>
    </row>
    <row r="518" spans="1:21" x14ac:dyDescent="0.25">
      <c r="A518" s="8"/>
      <c r="B518" s="7"/>
      <c r="C518" s="7"/>
      <c r="D518" s="7"/>
      <c r="E518" s="7"/>
      <c r="F518" s="7"/>
      <c r="G518" s="8"/>
      <c r="H518" s="7"/>
      <c r="I518" s="7"/>
      <c r="J518" s="7"/>
      <c r="K518" s="7"/>
      <c r="M518" s="8"/>
      <c r="N518" s="8"/>
      <c r="O518" s="8"/>
      <c r="P518" s="8"/>
      <c r="Q518" s="8"/>
      <c r="R518" s="8"/>
      <c r="S518" s="8"/>
      <c r="T518" s="8"/>
      <c r="U518" s="3"/>
    </row>
    <row r="519" spans="1:21" x14ac:dyDescent="0.25">
      <c r="A519" s="8"/>
      <c r="B519" s="7"/>
      <c r="C519" s="7"/>
      <c r="D519" s="7"/>
      <c r="E519" s="7"/>
      <c r="F519" s="7"/>
      <c r="G519" s="8"/>
      <c r="H519" s="7"/>
      <c r="I519" s="7"/>
      <c r="J519" s="7"/>
      <c r="K519" s="7"/>
      <c r="L519" s="7"/>
      <c r="M519" s="8"/>
      <c r="O519" s="8"/>
      <c r="P519" s="8"/>
      <c r="Q519" s="8"/>
      <c r="R519" s="8"/>
      <c r="S519" s="8"/>
      <c r="T519" s="8"/>
      <c r="U519" s="3"/>
    </row>
    <row r="520" spans="1:21" x14ac:dyDescent="0.25">
      <c r="A520" s="8"/>
      <c r="B520" s="7"/>
      <c r="C520" s="7"/>
      <c r="D520" s="7"/>
      <c r="E520" s="7"/>
      <c r="F520" s="7"/>
      <c r="G520" s="8"/>
      <c r="H520" s="7"/>
      <c r="I520" s="7"/>
      <c r="J520" s="7"/>
      <c r="K520" s="7"/>
      <c r="L520" s="7"/>
      <c r="M520" s="8"/>
      <c r="N520" s="8"/>
      <c r="O520" s="8"/>
      <c r="P520" s="8"/>
      <c r="Q520" s="8"/>
      <c r="R520" s="8"/>
      <c r="S520" s="8"/>
      <c r="T520" s="8"/>
      <c r="U520" s="3"/>
    </row>
    <row r="521" spans="1:21" x14ac:dyDescent="0.25">
      <c r="A521" s="8"/>
      <c r="B521" s="7"/>
      <c r="C521" s="7"/>
      <c r="D521" s="7"/>
      <c r="E521" s="7"/>
      <c r="F521" s="7"/>
      <c r="G521" s="8"/>
      <c r="H521" s="7"/>
      <c r="I521" s="7"/>
      <c r="J521" s="7"/>
      <c r="K521" s="7"/>
      <c r="L521" s="7"/>
      <c r="M521" s="8"/>
      <c r="N521" s="8"/>
      <c r="O521" s="8"/>
      <c r="P521" s="8"/>
      <c r="Q521" s="8"/>
      <c r="R521" s="8"/>
      <c r="S521" s="8"/>
      <c r="T521" s="8"/>
      <c r="U521" s="3"/>
    </row>
    <row r="522" spans="1:21" x14ac:dyDescent="0.25">
      <c r="A522" s="8"/>
      <c r="B522" s="7"/>
      <c r="C522" s="7"/>
      <c r="D522" s="7"/>
      <c r="E522" s="7"/>
      <c r="F522" s="7"/>
      <c r="G522" s="8"/>
      <c r="H522" s="7"/>
      <c r="I522" s="7"/>
      <c r="J522" s="7"/>
      <c r="K522" s="7"/>
      <c r="L522" s="7"/>
      <c r="M522" s="8"/>
      <c r="N522" s="8"/>
      <c r="O522" s="8"/>
      <c r="P522" s="8"/>
      <c r="Q522" s="8"/>
      <c r="R522" s="8"/>
      <c r="S522" s="8"/>
      <c r="T522" s="8"/>
      <c r="U522" s="3"/>
    </row>
    <row r="523" spans="1:21" x14ac:dyDescent="0.25">
      <c r="A523" s="8"/>
      <c r="B523" s="7"/>
      <c r="C523" s="7"/>
      <c r="D523" s="7"/>
      <c r="E523" s="7"/>
      <c r="F523" s="7"/>
      <c r="G523" s="8"/>
      <c r="H523" s="7"/>
      <c r="I523" s="7"/>
      <c r="J523" s="7"/>
      <c r="K523" s="7"/>
      <c r="L523" s="7"/>
      <c r="M523" s="8"/>
      <c r="N523" s="8"/>
      <c r="O523" s="8"/>
      <c r="P523" s="8"/>
      <c r="Q523" s="8"/>
      <c r="R523" s="8"/>
      <c r="S523" s="8"/>
      <c r="T523" s="8"/>
      <c r="U523" s="3"/>
    </row>
    <row r="524" spans="1:21" x14ac:dyDescent="0.25">
      <c r="A524" s="8"/>
      <c r="B524" s="7"/>
      <c r="C524" s="7"/>
      <c r="D524" s="7"/>
      <c r="E524" s="7"/>
      <c r="F524" s="7"/>
      <c r="G524" s="8"/>
      <c r="H524" s="7"/>
      <c r="I524" s="7"/>
      <c r="J524" s="7"/>
      <c r="K524" s="7"/>
      <c r="L524" s="7"/>
      <c r="M524" s="8"/>
      <c r="N524" s="8"/>
      <c r="O524" s="8"/>
      <c r="P524" s="8"/>
      <c r="Q524" s="8"/>
      <c r="R524" s="8"/>
      <c r="S524" s="8"/>
      <c r="T524" s="8"/>
      <c r="U524" s="3"/>
    </row>
    <row r="525" spans="1:21" x14ac:dyDescent="0.25">
      <c r="A525" s="8"/>
      <c r="B525" s="7"/>
      <c r="C525" s="7"/>
      <c r="D525" s="7"/>
      <c r="E525" s="7"/>
      <c r="F525" s="7"/>
      <c r="G525" s="8"/>
      <c r="H525" s="7"/>
      <c r="I525" s="7"/>
      <c r="J525" s="7"/>
      <c r="K525" s="7"/>
      <c r="L525" s="7"/>
      <c r="M525" s="8"/>
      <c r="N525" s="8"/>
      <c r="O525" s="8"/>
      <c r="P525" s="8"/>
      <c r="Q525" s="8"/>
      <c r="R525" s="8"/>
      <c r="S525" s="8"/>
      <c r="T525" s="8"/>
      <c r="U525" s="3"/>
    </row>
    <row r="526" spans="1:21" x14ac:dyDescent="0.25">
      <c r="A526" s="8"/>
      <c r="B526" s="7"/>
      <c r="C526" s="7"/>
      <c r="D526" s="7"/>
      <c r="E526" s="7"/>
      <c r="F526" s="7"/>
      <c r="G526" s="8"/>
      <c r="H526" s="7"/>
      <c r="I526" s="7"/>
      <c r="J526" s="7"/>
      <c r="K526" s="7"/>
      <c r="L526" s="7"/>
      <c r="M526" s="8"/>
      <c r="N526" s="8"/>
      <c r="O526" s="8"/>
      <c r="P526" s="8"/>
      <c r="Q526" s="8"/>
      <c r="R526" s="8"/>
      <c r="S526" s="8"/>
      <c r="T526" s="8"/>
      <c r="U526" s="3"/>
    </row>
    <row r="527" spans="1:21" x14ac:dyDescent="0.25">
      <c r="A527" s="8"/>
      <c r="B527" s="7"/>
      <c r="C527" s="7"/>
      <c r="D527" s="7"/>
      <c r="E527" s="7"/>
      <c r="F527" s="7"/>
      <c r="G527" s="8"/>
      <c r="H527" s="7"/>
      <c r="I527" s="7"/>
      <c r="J527" s="7"/>
      <c r="K527" s="7"/>
      <c r="L527" s="7"/>
      <c r="M527" s="8"/>
      <c r="N527" s="8"/>
      <c r="O527" s="8"/>
      <c r="P527" s="8"/>
      <c r="Q527" s="8"/>
      <c r="R527" s="8"/>
      <c r="S527" s="8"/>
      <c r="T527" s="8"/>
      <c r="U527" s="3"/>
    </row>
    <row r="528" spans="1:21" x14ac:dyDescent="0.25">
      <c r="A528" s="8"/>
      <c r="B528" s="7"/>
      <c r="C528" s="7"/>
      <c r="D528" s="7"/>
      <c r="E528" s="7"/>
      <c r="F528" s="7"/>
      <c r="G528" s="8"/>
      <c r="H528" s="7"/>
      <c r="I528" s="7"/>
      <c r="J528" s="7"/>
      <c r="K528" s="7"/>
      <c r="L528" s="7"/>
      <c r="M528" s="8"/>
      <c r="N528" s="8"/>
      <c r="O528" s="8"/>
      <c r="P528" s="8"/>
      <c r="Q528" s="8"/>
      <c r="R528" s="8"/>
      <c r="S528" s="8"/>
      <c r="T528" s="8"/>
      <c r="U528" s="3"/>
    </row>
    <row r="529" spans="1:21" x14ac:dyDescent="0.25">
      <c r="A529" s="8"/>
      <c r="B529" s="7"/>
      <c r="C529" s="7"/>
      <c r="D529" s="7"/>
      <c r="E529" s="7"/>
      <c r="F529" s="7"/>
      <c r="G529" s="8"/>
      <c r="H529" s="7"/>
      <c r="I529" s="7"/>
      <c r="J529" s="7"/>
      <c r="K529" s="7"/>
      <c r="L529" s="7"/>
      <c r="M529" s="8"/>
      <c r="N529" s="8"/>
      <c r="O529" s="8"/>
      <c r="P529" s="8"/>
      <c r="Q529" s="8"/>
      <c r="R529" s="8"/>
      <c r="S529" s="8"/>
      <c r="T529" s="8"/>
      <c r="U529" s="3"/>
    </row>
    <row r="530" spans="1:21" x14ac:dyDescent="0.25">
      <c r="A530" s="8"/>
      <c r="B530" s="7"/>
      <c r="C530" s="7"/>
      <c r="D530" s="7"/>
      <c r="E530" s="7"/>
      <c r="F530" s="7"/>
      <c r="G530" s="8"/>
      <c r="H530" s="7"/>
      <c r="I530" s="7"/>
      <c r="J530" s="7"/>
      <c r="K530" s="7"/>
      <c r="L530" s="7"/>
      <c r="M530" s="8"/>
      <c r="N530" s="8"/>
      <c r="O530" s="8"/>
      <c r="P530" s="8"/>
      <c r="Q530" s="8"/>
      <c r="R530" s="8"/>
      <c r="S530" s="8"/>
      <c r="T530" s="8"/>
      <c r="U530" s="3"/>
    </row>
    <row r="531" spans="1:21" x14ac:dyDescent="0.25">
      <c r="A531" s="8"/>
      <c r="B531" s="7"/>
      <c r="C531" s="7"/>
      <c r="D531" s="7"/>
      <c r="E531" s="7"/>
      <c r="F531" s="7"/>
      <c r="G531" s="8"/>
      <c r="H531" s="7"/>
      <c r="I531" s="7"/>
      <c r="J531" s="7"/>
      <c r="K531" s="7"/>
      <c r="L531" s="7"/>
      <c r="M531" s="8"/>
      <c r="N531" s="8"/>
      <c r="O531" s="8"/>
      <c r="P531" s="8"/>
      <c r="Q531" s="8"/>
      <c r="R531" s="8"/>
      <c r="S531" s="8"/>
      <c r="T531" s="8"/>
      <c r="U531" s="3"/>
    </row>
    <row r="532" spans="1:21" x14ac:dyDescent="0.25">
      <c r="A532" s="8"/>
      <c r="B532" s="7"/>
      <c r="C532" s="7"/>
      <c r="D532" s="7"/>
      <c r="E532" s="7"/>
      <c r="F532" s="7"/>
      <c r="G532" s="8"/>
      <c r="H532" s="7"/>
      <c r="I532" s="7"/>
      <c r="J532" s="7"/>
      <c r="K532" s="7"/>
      <c r="L532" s="7"/>
      <c r="M532" s="8"/>
      <c r="N532" s="8"/>
      <c r="O532" s="8"/>
      <c r="P532" s="8"/>
      <c r="Q532" s="8"/>
      <c r="R532" s="8"/>
      <c r="S532" s="8"/>
      <c r="T532" s="8"/>
      <c r="U532" s="3"/>
    </row>
    <row r="533" spans="1:21" x14ac:dyDescent="0.25">
      <c r="A533" s="8"/>
      <c r="B533" s="7"/>
      <c r="C533" s="7"/>
      <c r="D533" s="7"/>
      <c r="E533" s="7"/>
      <c r="F533" s="7"/>
      <c r="G533" s="8"/>
      <c r="H533" s="7"/>
      <c r="I533" s="7"/>
      <c r="J533" s="7"/>
      <c r="K533" s="7"/>
      <c r="L533" s="7"/>
      <c r="M533" s="8"/>
      <c r="N533" s="8"/>
      <c r="O533" s="8"/>
      <c r="P533" s="8"/>
      <c r="Q533" s="8"/>
      <c r="R533" s="8"/>
      <c r="S533" s="8"/>
      <c r="T533" s="8"/>
      <c r="U533" s="3"/>
    </row>
    <row r="534" spans="1:21" x14ac:dyDescent="0.25">
      <c r="A534" s="8"/>
      <c r="B534" s="7"/>
      <c r="C534" s="7"/>
      <c r="E534" s="7"/>
      <c r="F534" s="7"/>
      <c r="G534" s="8"/>
      <c r="H534" s="7"/>
      <c r="I534" s="7"/>
      <c r="J534" s="7"/>
      <c r="K534" s="7"/>
      <c r="L534" s="7"/>
      <c r="M534" s="8"/>
      <c r="N534" s="8"/>
      <c r="O534" s="8"/>
      <c r="P534" s="8"/>
      <c r="Q534" s="8"/>
      <c r="R534" s="8"/>
      <c r="S534" s="8"/>
      <c r="T534" s="8"/>
      <c r="U534" s="3"/>
    </row>
    <row r="535" spans="1:21" x14ac:dyDescent="0.25">
      <c r="A535" s="8"/>
      <c r="B535" s="7"/>
      <c r="C535" s="7"/>
      <c r="D535" s="7"/>
      <c r="E535" s="7"/>
      <c r="F535" s="7"/>
      <c r="G535" s="8"/>
      <c r="H535" s="7"/>
      <c r="I535" s="7"/>
      <c r="J535" s="7"/>
      <c r="K535" s="7"/>
      <c r="L535" s="7"/>
      <c r="M535" s="8"/>
      <c r="N535" s="8"/>
      <c r="O535" s="8"/>
      <c r="P535" s="8"/>
      <c r="Q535" s="8"/>
      <c r="R535" s="8"/>
      <c r="S535" s="8"/>
      <c r="T535" s="8"/>
      <c r="U535" s="3"/>
    </row>
    <row r="536" spans="1:21" x14ac:dyDescent="0.25">
      <c r="A536" s="8"/>
      <c r="B536" s="7"/>
      <c r="C536" s="7"/>
      <c r="D536" s="7"/>
      <c r="E536" s="7"/>
      <c r="F536" s="7"/>
      <c r="G536" s="8"/>
      <c r="H536" s="7"/>
      <c r="I536" s="7"/>
      <c r="J536" s="7"/>
      <c r="K536" s="7"/>
      <c r="L536" s="7"/>
      <c r="M536" s="8"/>
      <c r="N536" s="8"/>
      <c r="O536" s="8"/>
      <c r="P536" s="8"/>
      <c r="Q536" s="8"/>
      <c r="R536" s="8"/>
      <c r="S536" s="8"/>
      <c r="T536" s="8"/>
      <c r="U536" s="3"/>
    </row>
    <row r="537" spans="1:21" x14ac:dyDescent="0.25">
      <c r="A537" s="8"/>
      <c r="B537" s="7"/>
      <c r="C537" s="7"/>
      <c r="D537" s="7"/>
      <c r="E537" s="7"/>
      <c r="F537" s="7"/>
      <c r="G537" s="8"/>
      <c r="H537" s="7"/>
      <c r="I537" s="7"/>
      <c r="J537" s="7"/>
      <c r="K537" s="7"/>
      <c r="L537" s="7"/>
      <c r="M537" s="8"/>
      <c r="N537" s="8"/>
      <c r="O537" s="8"/>
      <c r="P537" s="8"/>
      <c r="Q537" s="8"/>
      <c r="R537" s="8"/>
      <c r="S537" s="8"/>
      <c r="T537" s="8"/>
      <c r="U537" s="3"/>
    </row>
    <row r="538" spans="1:21" x14ac:dyDescent="0.25">
      <c r="A538" s="8"/>
      <c r="B538" s="7"/>
      <c r="C538" s="7"/>
      <c r="D538" s="7"/>
      <c r="E538" s="7"/>
      <c r="F538" s="7"/>
      <c r="G538" s="8"/>
      <c r="H538" s="7"/>
      <c r="I538" s="7"/>
      <c r="J538" s="7"/>
      <c r="K538" s="7"/>
      <c r="L538" s="7"/>
      <c r="M538" s="8"/>
      <c r="N538" s="8"/>
      <c r="O538" s="8"/>
      <c r="P538" s="8"/>
      <c r="Q538" s="8"/>
      <c r="R538" s="8"/>
      <c r="S538" s="8"/>
      <c r="T538" s="8"/>
      <c r="U538" s="3"/>
    </row>
    <row r="539" spans="1:21" x14ac:dyDescent="0.25">
      <c r="A539" s="8"/>
      <c r="B539" s="7"/>
      <c r="C539" s="7"/>
      <c r="D539" s="7"/>
      <c r="E539" s="7"/>
      <c r="F539" s="7"/>
      <c r="G539" s="8"/>
      <c r="H539" s="7"/>
      <c r="I539" s="7"/>
      <c r="J539" s="7"/>
      <c r="K539" s="7"/>
      <c r="L539" s="7"/>
      <c r="M539" s="8"/>
      <c r="N539" s="8"/>
      <c r="O539" s="8"/>
      <c r="P539" s="8"/>
      <c r="Q539" s="8"/>
      <c r="R539" s="8"/>
      <c r="S539" s="8"/>
      <c r="T539" s="8"/>
      <c r="U539" s="3"/>
    </row>
    <row r="540" spans="1:21" x14ac:dyDescent="0.25">
      <c r="A540" s="8"/>
      <c r="B540" s="7"/>
      <c r="C540" s="7"/>
      <c r="D540" s="7"/>
      <c r="E540" s="7"/>
      <c r="F540" s="7"/>
      <c r="G540" s="8"/>
      <c r="H540" s="7"/>
      <c r="I540" s="7"/>
      <c r="J540" s="7"/>
      <c r="K540" s="7"/>
      <c r="L540" s="7"/>
      <c r="M540" s="8"/>
      <c r="N540" s="8"/>
      <c r="O540" s="8"/>
      <c r="P540" s="8"/>
      <c r="Q540" s="8"/>
      <c r="R540" s="8"/>
      <c r="S540" s="8"/>
      <c r="T540" s="8"/>
      <c r="U540" s="3"/>
    </row>
    <row r="541" spans="1:21" x14ac:dyDescent="0.25">
      <c r="A541" s="8"/>
      <c r="B541" s="7"/>
      <c r="C541" s="7"/>
      <c r="D541" s="7"/>
      <c r="E541" s="7"/>
      <c r="F541" s="7"/>
      <c r="G541" s="8"/>
      <c r="H541" s="7"/>
      <c r="I541" s="7"/>
      <c r="J541" s="7"/>
      <c r="K541" s="7"/>
      <c r="L541" s="7"/>
      <c r="M541" s="8"/>
      <c r="N541" s="8"/>
      <c r="O541" s="8"/>
      <c r="P541" s="8"/>
      <c r="Q541" s="8"/>
      <c r="R541" s="8"/>
      <c r="S541" s="8"/>
      <c r="T541" s="8"/>
      <c r="U541" s="3"/>
    </row>
    <row r="542" spans="1:21" x14ac:dyDescent="0.25">
      <c r="A542" s="8"/>
      <c r="B542" s="7"/>
      <c r="C542" s="7"/>
      <c r="D542" s="7"/>
      <c r="E542" s="7"/>
      <c r="F542" s="7"/>
      <c r="G542" s="8"/>
      <c r="H542" s="7"/>
      <c r="I542" s="7"/>
      <c r="J542" s="7"/>
      <c r="K542" s="7"/>
      <c r="L542" s="7"/>
      <c r="M542" s="8"/>
      <c r="N542" s="8"/>
      <c r="O542" s="8"/>
      <c r="P542" s="8"/>
      <c r="Q542" s="8"/>
      <c r="R542" s="8"/>
      <c r="S542" s="8"/>
      <c r="T542" s="8"/>
      <c r="U542" s="3"/>
    </row>
    <row r="543" spans="1:21" x14ac:dyDescent="0.25">
      <c r="A543" s="8"/>
      <c r="B543" s="7"/>
      <c r="C543" s="7"/>
      <c r="D543" s="7"/>
      <c r="E543" s="7"/>
      <c r="F543" s="7"/>
      <c r="G543" s="8"/>
      <c r="H543" s="7"/>
      <c r="I543" s="7"/>
      <c r="J543" s="7"/>
      <c r="K543" s="7"/>
      <c r="L543" s="7"/>
      <c r="M543" s="8"/>
      <c r="N543" s="8"/>
      <c r="O543" s="8"/>
      <c r="P543" s="8"/>
      <c r="Q543" s="8"/>
      <c r="R543" s="8"/>
      <c r="S543" s="8"/>
      <c r="T543" s="8"/>
      <c r="U543" s="3"/>
    </row>
    <row r="544" spans="1:21" x14ac:dyDescent="0.25">
      <c r="A544" s="8"/>
      <c r="B544" s="7"/>
      <c r="C544" s="7"/>
      <c r="E544" s="7"/>
      <c r="F544" s="7"/>
      <c r="G544" s="8"/>
      <c r="H544" s="7"/>
      <c r="I544" s="7"/>
      <c r="J544" s="7"/>
      <c r="K544" s="7"/>
      <c r="L544" s="7"/>
      <c r="M544" s="8"/>
      <c r="N544" s="8"/>
      <c r="O544" s="8"/>
      <c r="P544" s="8"/>
      <c r="Q544" s="8"/>
      <c r="R544" s="8"/>
      <c r="S544" s="8"/>
      <c r="T544" s="17"/>
      <c r="U544" s="3"/>
    </row>
    <row r="545" spans="1:21" x14ac:dyDescent="0.25">
      <c r="A545" s="8"/>
      <c r="B545" s="7"/>
      <c r="C545" s="7"/>
      <c r="E545" s="7"/>
      <c r="F545" s="7"/>
      <c r="G545" s="8"/>
      <c r="H545" s="7"/>
      <c r="I545" s="7"/>
      <c r="J545" s="7"/>
      <c r="K545" s="7"/>
      <c r="L545" s="7"/>
      <c r="M545" s="8"/>
      <c r="N545" s="8"/>
      <c r="O545" s="8"/>
      <c r="P545" s="8"/>
      <c r="Q545" s="8"/>
      <c r="R545" s="8"/>
      <c r="S545" s="8"/>
      <c r="T545" s="8"/>
      <c r="U545" s="3"/>
    </row>
    <row r="546" spans="1:21" x14ac:dyDescent="0.25">
      <c r="A546" s="8"/>
      <c r="B546" s="7"/>
      <c r="C546" s="7"/>
      <c r="E546" s="7"/>
      <c r="F546" s="7"/>
      <c r="G546" s="8"/>
      <c r="H546" s="7"/>
      <c r="I546" s="7"/>
      <c r="J546" s="7"/>
      <c r="K546" s="7"/>
      <c r="L546" s="7"/>
      <c r="M546" s="8"/>
      <c r="N546" s="8"/>
      <c r="O546" s="8"/>
      <c r="P546" s="8"/>
      <c r="Q546" s="8"/>
      <c r="R546" s="8"/>
      <c r="S546" s="8"/>
      <c r="T546" s="8"/>
      <c r="U546" s="3"/>
    </row>
    <row r="547" spans="1:21" x14ac:dyDescent="0.25">
      <c r="A547" s="8"/>
      <c r="B547" s="7"/>
      <c r="C547" s="7"/>
      <c r="E547" s="7"/>
      <c r="F547" s="7"/>
      <c r="G547" s="8"/>
      <c r="H547" s="7"/>
      <c r="I547" s="7"/>
      <c r="J547" s="7"/>
      <c r="K547" s="7"/>
      <c r="L547" s="7"/>
      <c r="M547" s="8"/>
      <c r="N547" s="8"/>
      <c r="O547" s="8"/>
      <c r="P547" s="8"/>
      <c r="Q547" s="8"/>
      <c r="R547" s="8"/>
      <c r="S547" s="8"/>
      <c r="T547" s="8"/>
      <c r="U547" s="3"/>
    </row>
    <row r="548" spans="1:21" x14ac:dyDescent="0.25">
      <c r="A548" s="8"/>
      <c r="B548" s="7"/>
      <c r="C548" s="7"/>
      <c r="D548" s="7"/>
      <c r="E548" s="7"/>
      <c r="F548" s="7"/>
      <c r="G548" s="8"/>
      <c r="H548" s="7"/>
      <c r="I548" s="7"/>
      <c r="J548" s="7"/>
      <c r="K548" s="7"/>
      <c r="L548" s="7"/>
      <c r="M548" s="8"/>
      <c r="N548" s="8"/>
      <c r="O548" s="8"/>
      <c r="P548" s="8"/>
      <c r="Q548" s="8"/>
      <c r="R548" s="8"/>
      <c r="S548" s="8"/>
      <c r="T548" s="8"/>
      <c r="U548" s="3"/>
    </row>
    <row r="549" spans="1:21" x14ac:dyDescent="0.25">
      <c r="A549" s="8"/>
      <c r="B549" s="7"/>
      <c r="C549" s="7"/>
      <c r="D549" s="7"/>
      <c r="E549" s="7"/>
      <c r="F549" s="7"/>
      <c r="G549" s="8"/>
      <c r="H549" s="7"/>
      <c r="I549" s="7"/>
      <c r="J549" s="7"/>
      <c r="K549" s="7"/>
      <c r="L549" s="7"/>
      <c r="N549" s="8"/>
      <c r="O549" s="8"/>
      <c r="P549" s="8"/>
      <c r="Q549" s="8"/>
      <c r="R549" s="8"/>
      <c r="S549" s="8"/>
      <c r="T549" s="8"/>
      <c r="U549" s="3"/>
    </row>
    <row r="550" spans="1:21" x14ac:dyDescent="0.25">
      <c r="A550" s="8"/>
      <c r="B550" s="7"/>
      <c r="C550" s="7"/>
      <c r="D550" s="7"/>
      <c r="E550" s="7"/>
      <c r="F550" s="7"/>
      <c r="G550" s="8"/>
      <c r="H550" s="7"/>
      <c r="I550" s="7"/>
      <c r="J550" s="7"/>
      <c r="K550" s="7"/>
      <c r="L550" s="7"/>
      <c r="M550" s="8"/>
      <c r="N550" s="8"/>
      <c r="O550" s="8"/>
      <c r="P550" s="8"/>
      <c r="Q550" s="8"/>
      <c r="R550" s="8"/>
      <c r="S550" s="8"/>
      <c r="T550" s="8"/>
      <c r="U550" s="3"/>
    </row>
    <row r="551" spans="1:21" x14ac:dyDescent="0.25">
      <c r="A551" s="8"/>
      <c r="B551" s="7"/>
      <c r="C551" s="7"/>
      <c r="D551" s="7"/>
      <c r="E551" s="7"/>
      <c r="F551" s="16"/>
      <c r="G551" s="8"/>
      <c r="H551" s="7"/>
      <c r="I551" s="7"/>
      <c r="J551" s="7"/>
      <c r="K551" s="7"/>
      <c r="L551" s="7"/>
      <c r="M551" s="8"/>
      <c r="N551" s="8"/>
      <c r="O551" s="8"/>
      <c r="P551" s="8"/>
      <c r="Q551" s="8"/>
      <c r="R551" s="8"/>
      <c r="S551" s="8"/>
      <c r="T551" s="8"/>
      <c r="U551" s="3"/>
    </row>
    <row r="552" spans="1:21" x14ac:dyDescent="0.25">
      <c r="A552" s="8"/>
      <c r="B552" s="7"/>
      <c r="C552" s="7"/>
      <c r="D552" s="7"/>
      <c r="E552" s="7"/>
      <c r="F552" s="16"/>
      <c r="G552" s="8"/>
      <c r="H552" s="7"/>
      <c r="I552" s="7"/>
      <c r="J552" s="7"/>
      <c r="K552" s="7"/>
      <c r="L552" s="7"/>
      <c r="M552" s="8"/>
      <c r="N552" s="8"/>
      <c r="O552" s="8"/>
      <c r="P552" s="8"/>
      <c r="Q552" s="8"/>
      <c r="R552" s="8"/>
      <c r="S552" s="8"/>
      <c r="T552" s="8"/>
      <c r="U552" s="3"/>
    </row>
    <row r="553" spans="1:21" x14ac:dyDescent="0.25">
      <c r="A553" s="8"/>
      <c r="B553" s="7"/>
      <c r="C553" s="7"/>
      <c r="D553" s="7"/>
      <c r="E553" s="7"/>
      <c r="F553" s="16"/>
      <c r="G553" s="8"/>
      <c r="H553" s="7"/>
      <c r="I553" s="7"/>
      <c r="J553" s="7"/>
      <c r="K553" s="7"/>
      <c r="L553" s="7"/>
      <c r="M553" s="8"/>
      <c r="N553" s="8"/>
      <c r="O553" s="8"/>
      <c r="P553" s="8"/>
      <c r="Q553" s="8"/>
      <c r="R553" s="8"/>
      <c r="S553" s="8"/>
      <c r="T553" s="8"/>
      <c r="U553" s="3"/>
    </row>
    <row r="554" spans="1:21" x14ac:dyDescent="0.25">
      <c r="A554" s="8"/>
      <c r="B554" s="7"/>
      <c r="C554" s="7"/>
      <c r="E554" s="7"/>
      <c r="F554" s="16"/>
      <c r="G554" s="8"/>
      <c r="H554" s="7"/>
      <c r="I554" s="7"/>
      <c r="J554" s="7"/>
      <c r="K554" s="7"/>
      <c r="L554" s="7"/>
      <c r="M554" s="8"/>
      <c r="N554" s="8"/>
      <c r="O554" s="8"/>
      <c r="P554" s="8"/>
      <c r="Q554" s="8"/>
      <c r="R554" s="8"/>
      <c r="S554" s="8"/>
      <c r="T554" s="8"/>
      <c r="U554" s="3"/>
    </row>
    <row r="555" spans="1:21" x14ac:dyDescent="0.25">
      <c r="A555" s="8"/>
      <c r="B555" s="7"/>
      <c r="C555" s="7"/>
      <c r="D555" s="7"/>
      <c r="E555" s="7"/>
      <c r="F555" s="16"/>
      <c r="G555" s="8"/>
      <c r="H555" s="7"/>
      <c r="I555" s="7"/>
      <c r="J555" s="7"/>
      <c r="K555" s="7"/>
      <c r="L555" s="7"/>
      <c r="M555" s="8"/>
      <c r="N555" s="8"/>
      <c r="O555" s="8"/>
      <c r="P555" s="8"/>
      <c r="Q555" s="8"/>
      <c r="R555" s="8"/>
      <c r="S555" s="8"/>
      <c r="T555" s="8"/>
      <c r="U555" s="3"/>
    </row>
    <row r="556" spans="1:21" x14ac:dyDescent="0.25">
      <c r="A556" s="7"/>
      <c r="B556" s="7"/>
      <c r="C556" s="7"/>
      <c r="D556" s="7"/>
      <c r="E556" s="7"/>
      <c r="F556" s="7"/>
      <c r="G556" s="8"/>
      <c r="H556" s="7"/>
      <c r="I556" s="7"/>
      <c r="J556" s="7"/>
      <c r="K556" s="7"/>
      <c r="L556" s="7"/>
      <c r="M556" s="8"/>
      <c r="N556" s="8"/>
      <c r="O556" s="8"/>
      <c r="P556" s="8"/>
      <c r="Q556" s="8"/>
      <c r="R556" s="8"/>
      <c r="S556" s="8"/>
      <c r="T556" s="8"/>
      <c r="U556" s="3"/>
    </row>
    <row r="557" spans="1:21" x14ac:dyDescent="0.25">
      <c r="A557" s="7"/>
      <c r="B557" s="7"/>
      <c r="C557" s="7"/>
      <c r="D557" s="7"/>
      <c r="E557" s="7"/>
      <c r="F557" s="16"/>
      <c r="G557" s="8"/>
      <c r="H557" s="7"/>
      <c r="I557" s="7"/>
      <c r="J557" s="7"/>
      <c r="K557" s="7"/>
      <c r="L557" s="7"/>
      <c r="M557" s="8"/>
      <c r="N557" s="8"/>
      <c r="O557" s="8"/>
      <c r="P557" s="8"/>
      <c r="Q557" s="8"/>
      <c r="R557" s="8"/>
      <c r="S557" s="8"/>
      <c r="T557" s="8"/>
      <c r="U557" s="3"/>
    </row>
    <row r="558" spans="1:21" x14ac:dyDescent="0.25">
      <c r="A558" s="7"/>
      <c r="B558" s="7"/>
      <c r="C558" s="7"/>
      <c r="D558" s="7"/>
      <c r="E558" s="7"/>
      <c r="F558" s="16"/>
      <c r="G558" s="8"/>
      <c r="I558" s="7"/>
      <c r="J558" s="7"/>
      <c r="K558" s="7"/>
      <c r="L558" s="7"/>
      <c r="M558" s="8"/>
      <c r="N558" s="8"/>
      <c r="O558" s="8"/>
      <c r="P558" s="8"/>
      <c r="Q558" s="8"/>
      <c r="R558" s="8"/>
      <c r="S558" s="8"/>
      <c r="T558" s="8"/>
      <c r="U558" s="3"/>
    </row>
    <row r="559" spans="1:21" x14ac:dyDescent="0.25">
      <c r="A559" s="7"/>
      <c r="B559" s="7"/>
      <c r="C559" s="7"/>
      <c r="D559" s="7"/>
      <c r="E559" s="7"/>
      <c r="F559" s="7"/>
      <c r="G559" s="8"/>
      <c r="I559" s="7"/>
      <c r="J559" s="7"/>
      <c r="K559" s="7"/>
      <c r="L559" s="7"/>
      <c r="M559" s="8"/>
      <c r="N559" s="8"/>
      <c r="O559" s="8"/>
      <c r="P559" s="8"/>
      <c r="Q559" s="8"/>
      <c r="R559" s="8"/>
      <c r="S559" s="8"/>
      <c r="T559" s="8"/>
      <c r="U559" s="3"/>
    </row>
    <row r="560" spans="1:21" x14ac:dyDescent="0.25">
      <c r="A560" s="7"/>
      <c r="B560" s="7"/>
      <c r="C560" s="7"/>
      <c r="D560" s="7"/>
      <c r="E560" s="7"/>
      <c r="F560" s="16"/>
      <c r="G560" s="8"/>
      <c r="H560" s="7"/>
      <c r="I560" s="7"/>
      <c r="J560" s="7"/>
      <c r="K560" s="7"/>
      <c r="L560" s="7"/>
      <c r="M560" s="8"/>
      <c r="N560" s="8"/>
      <c r="O560" s="8"/>
      <c r="P560" s="8"/>
      <c r="Q560" s="8"/>
      <c r="R560" s="8"/>
      <c r="S560" s="8"/>
      <c r="T560" s="8"/>
      <c r="U560" s="3"/>
    </row>
    <row r="561" spans="1:21" x14ac:dyDescent="0.25">
      <c r="A561" s="7"/>
      <c r="B561" s="7"/>
      <c r="C561" s="7"/>
      <c r="D561" s="7"/>
      <c r="E561" s="7"/>
      <c r="F561" s="16"/>
      <c r="G561" s="8"/>
      <c r="H561" s="7"/>
      <c r="I561" s="7"/>
      <c r="J561" s="7"/>
      <c r="K561" s="7"/>
      <c r="L561" s="7"/>
      <c r="M561" s="8"/>
      <c r="N561" s="8"/>
      <c r="O561" s="8"/>
      <c r="P561" s="8"/>
      <c r="Q561" s="8"/>
      <c r="R561" s="8"/>
      <c r="S561" s="8"/>
      <c r="T561" s="8"/>
      <c r="U561" s="3"/>
    </row>
    <row r="562" spans="1:21" x14ac:dyDescent="0.25">
      <c r="A562" s="7"/>
      <c r="B562" s="7"/>
      <c r="C562" s="7"/>
      <c r="D562" s="7"/>
      <c r="E562" s="7"/>
      <c r="F562" s="16"/>
      <c r="G562" s="8"/>
      <c r="H562" s="7"/>
      <c r="I562" s="7"/>
      <c r="J562" s="7"/>
      <c r="K562" s="7"/>
      <c r="L562" s="7"/>
      <c r="M562" s="8"/>
      <c r="N562" s="8"/>
      <c r="O562" s="8"/>
      <c r="P562" s="8"/>
      <c r="Q562" s="8"/>
      <c r="R562" s="8"/>
      <c r="S562" s="8"/>
      <c r="T562" s="8"/>
      <c r="U562" s="3"/>
    </row>
    <row r="563" spans="1:21" x14ac:dyDescent="0.25">
      <c r="A563" s="7"/>
      <c r="B563" s="7"/>
      <c r="C563" s="7"/>
      <c r="D563" s="7"/>
      <c r="E563" s="7"/>
      <c r="F563" s="16"/>
      <c r="G563" s="8"/>
      <c r="H563" s="7"/>
      <c r="I563" s="7"/>
      <c r="J563" s="7"/>
      <c r="K563" s="7"/>
      <c r="L563" s="7"/>
      <c r="M563" s="8"/>
      <c r="N563" s="8"/>
      <c r="O563" s="8"/>
      <c r="P563" s="8"/>
      <c r="Q563" s="8"/>
      <c r="R563" s="8"/>
      <c r="S563" s="8"/>
      <c r="T563" s="8"/>
      <c r="U563" s="3"/>
    </row>
    <row r="564" spans="1:21" x14ac:dyDescent="0.25">
      <c r="A564" s="7"/>
      <c r="B564" s="7"/>
      <c r="C564" s="7"/>
      <c r="D564" s="7"/>
      <c r="E564" s="7"/>
      <c r="F564" s="16"/>
      <c r="G564" s="8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1" x14ac:dyDescent="0.25">
      <c r="A565" s="7"/>
      <c r="B565" s="7"/>
      <c r="C565" s="7"/>
      <c r="D565" s="7"/>
      <c r="E565" s="7"/>
      <c r="F565" s="7"/>
      <c r="G565" s="8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1" x14ac:dyDescent="0.25">
      <c r="A566" s="7"/>
      <c r="B566" s="7"/>
      <c r="C566" s="7"/>
      <c r="D566" s="7"/>
      <c r="E566" s="7"/>
      <c r="F566" s="16"/>
      <c r="G566" s="8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17"/>
    </row>
    <row r="567" spans="1:21" x14ac:dyDescent="0.25">
      <c r="A567" s="7"/>
      <c r="B567" s="7"/>
      <c r="C567" s="7"/>
      <c r="D567" s="7"/>
      <c r="E567" s="7"/>
      <c r="F567" s="16"/>
      <c r="G567" s="8"/>
      <c r="H567" s="7"/>
      <c r="I567" s="7"/>
      <c r="J567" s="7"/>
      <c r="K567" s="7"/>
      <c r="L567" s="7"/>
      <c r="M567" s="7"/>
      <c r="N567" s="7"/>
      <c r="O567" s="7"/>
      <c r="P567" s="1"/>
      <c r="Q567" s="1"/>
      <c r="R567" s="1"/>
      <c r="S567" s="1"/>
      <c r="T567" s="1"/>
    </row>
    <row r="568" spans="1:21" x14ac:dyDescent="0.25">
      <c r="H568" s="3"/>
      <c r="I568" s="8"/>
      <c r="J568" s="8"/>
      <c r="K568" s="8"/>
      <c r="L568" s="8"/>
      <c r="M568" s="3"/>
      <c r="N568" s="3"/>
      <c r="O568" s="3"/>
      <c r="P568" s="3"/>
      <c r="Q568" s="3"/>
      <c r="R568" s="3"/>
      <c r="S568" s="3"/>
      <c r="T568" s="3"/>
      <c r="U568" s="3"/>
    </row>
    <row r="569" spans="1:21" x14ac:dyDescent="0.25">
      <c r="H569" s="3"/>
      <c r="I569" s="8"/>
      <c r="J569" s="8"/>
      <c r="K569" s="8"/>
      <c r="L569" s="8"/>
      <c r="M569" s="3"/>
      <c r="N569" s="3"/>
      <c r="O569" s="3"/>
      <c r="P569" s="3"/>
      <c r="Q569" s="3"/>
      <c r="R569" s="3"/>
      <c r="S569" s="3"/>
      <c r="T569" s="3"/>
      <c r="U569" s="3"/>
    </row>
    <row r="570" spans="1:21" x14ac:dyDescent="0.25">
      <c r="A570" s="3"/>
      <c r="H570" s="3"/>
      <c r="I570" s="8"/>
      <c r="J570" s="8"/>
      <c r="K570" s="8"/>
      <c r="L570" s="8"/>
      <c r="M570" s="3"/>
      <c r="N570" s="3"/>
      <c r="O570" s="3"/>
      <c r="P570" s="3"/>
      <c r="Q570" s="3"/>
      <c r="R570" s="3"/>
      <c r="S570" s="3"/>
      <c r="T570" s="3"/>
      <c r="U570" s="3"/>
    </row>
    <row r="571" spans="1:21" x14ac:dyDescent="0.25">
      <c r="A571" s="3"/>
      <c r="H571" s="3"/>
      <c r="I571" s="8"/>
      <c r="J571" s="8"/>
      <c r="K571" s="8"/>
      <c r="L571" s="8"/>
      <c r="M571" s="3"/>
      <c r="N571" s="3"/>
      <c r="O571" s="3"/>
      <c r="P571" s="3"/>
      <c r="Q571" s="3"/>
      <c r="R571" s="3"/>
      <c r="S571" s="3"/>
      <c r="T571" s="3"/>
      <c r="U571" s="3"/>
    </row>
    <row r="572" spans="1:21" x14ac:dyDescent="0.25">
      <c r="A572" s="3"/>
      <c r="H572" s="3"/>
      <c r="I572" s="8"/>
      <c r="J572" s="8"/>
      <c r="K572" s="8"/>
      <c r="L572" s="8"/>
      <c r="M572" s="3"/>
      <c r="N572" s="3"/>
      <c r="O572" s="3"/>
      <c r="P572" s="3"/>
      <c r="Q572" s="3"/>
      <c r="R572" s="3"/>
      <c r="S572" s="3"/>
      <c r="T572" s="3"/>
      <c r="U572" s="3"/>
    </row>
    <row r="573" spans="1:21" x14ac:dyDescent="0.25">
      <c r="A573" s="8"/>
      <c r="B573" s="7"/>
      <c r="C573" s="7"/>
      <c r="E573" s="7"/>
      <c r="F573" s="7"/>
      <c r="G573" s="8"/>
      <c r="H573" s="7"/>
      <c r="I573" s="8"/>
      <c r="J573" s="8"/>
      <c r="K573" s="8"/>
      <c r="L573" s="8"/>
      <c r="M573" s="8"/>
      <c r="N573" s="8"/>
      <c r="O573" s="8"/>
      <c r="P573" s="5"/>
      <c r="Q573" s="5"/>
      <c r="R573" s="5"/>
      <c r="S573" s="5"/>
      <c r="T573" s="5"/>
      <c r="U573" s="3"/>
    </row>
    <row r="574" spans="1:21" x14ac:dyDescent="0.25">
      <c r="A574" s="8"/>
      <c r="B574" s="7"/>
      <c r="C574" s="7"/>
      <c r="D574" s="7"/>
      <c r="E574" s="7"/>
      <c r="F574" s="7"/>
      <c r="G574" s="8"/>
      <c r="H574" s="7"/>
      <c r="I574" s="7"/>
      <c r="J574" s="7"/>
      <c r="K574" s="7"/>
      <c r="L574" s="7"/>
      <c r="M574" s="8"/>
      <c r="N574" s="8"/>
      <c r="O574" s="8"/>
      <c r="P574" s="5"/>
      <c r="Q574" s="5"/>
      <c r="R574" s="5"/>
      <c r="S574" s="5"/>
      <c r="T574" s="5"/>
      <c r="U574" s="3"/>
    </row>
    <row r="575" spans="1:21" x14ac:dyDescent="0.25">
      <c r="A575" s="8"/>
      <c r="B575" s="7"/>
      <c r="C575" s="7"/>
      <c r="D575" s="7"/>
      <c r="E575" s="7"/>
      <c r="F575" s="7"/>
      <c r="G575" s="8"/>
      <c r="H575" s="7"/>
      <c r="I575" s="7"/>
      <c r="J575" s="7"/>
      <c r="K575" s="7"/>
      <c r="L575" s="7"/>
      <c r="M575" s="8"/>
      <c r="N575" s="8"/>
      <c r="O575" s="8"/>
      <c r="P575" s="5"/>
      <c r="Q575" s="5"/>
      <c r="R575" s="5"/>
      <c r="S575" s="5"/>
      <c r="T575" s="8"/>
      <c r="U575" s="3"/>
    </row>
    <row r="576" spans="1:21" x14ac:dyDescent="0.25">
      <c r="A576" s="8"/>
      <c r="B576" s="7"/>
      <c r="C576" s="7"/>
      <c r="D576" s="7"/>
      <c r="E576" s="7"/>
      <c r="F576" s="7"/>
      <c r="G576" s="8"/>
      <c r="H576" s="7"/>
      <c r="I576" s="7"/>
      <c r="J576" s="7"/>
      <c r="K576" s="7"/>
      <c r="L576" s="7"/>
      <c r="M576" s="8"/>
      <c r="N576" s="8"/>
      <c r="O576" s="8"/>
      <c r="P576" s="5"/>
      <c r="Q576" s="5"/>
      <c r="R576" s="5"/>
      <c r="S576" s="5"/>
      <c r="T576" s="5"/>
      <c r="U576" s="3"/>
    </row>
    <row r="577" spans="1:21" x14ac:dyDescent="0.25">
      <c r="A577" s="8"/>
      <c r="B577" s="7"/>
      <c r="C577" s="7"/>
      <c r="D577" s="7"/>
      <c r="E577" s="7"/>
      <c r="F577" s="7"/>
      <c r="G577" s="8"/>
      <c r="H577" s="7"/>
      <c r="I577" s="7"/>
      <c r="J577" s="7"/>
      <c r="K577" s="7"/>
      <c r="L577" s="7"/>
      <c r="M577" s="8"/>
      <c r="N577" s="8"/>
      <c r="O577" s="8"/>
      <c r="P577" s="5"/>
      <c r="Q577" s="5"/>
      <c r="R577" s="5"/>
      <c r="S577" s="5"/>
      <c r="T577" s="5"/>
      <c r="U577" s="3"/>
    </row>
    <row r="578" spans="1:21" x14ac:dyDescent="0.25">
      <c r="A578" s="8"/>
      <c r="B578" s="7"/>
      <c r="C578" s="7"/>
      <c r="D578" s="7"/>
      <c r="E578" s="7"/>
      <c r="F578" s="7"/>
      <c r="G578" s="8"/>
      <c r="H578" s="7"/>
      <c r="I578" s="7"/>
      <c r="J578" s="7"/>
      <c r="K578" s="7"/>
      <c r="L578" s="7"/>
      <c r="M578" s="8"/>
      <c r="N578" s="8"/>
      <c r="O578" s="8"/>
      <c r="P578" s="5"/>
      <c r="Q578" s="5"/>
      <c r="R578" s="5"/>
      <c r="S578" s="5"/>
      <c r="T578" s="5"/>
      <c r="U578" s="3"/>
    </row>
    <row r="579" spans="1:21" x14ac:dyDescent="0.25">
      <c r="A579" s="8"/>
      <c r="B579" s="7"/>
      <c r="C579" s="7"/>
      <c r="D579" s="7"/>
      <c r="E579" s="7"/>
      <c r="F579" s="7"/>
      <c r="G579" s="8"/>
      <c r="H579" s="7"/>
      <c r="I579" s="7"/>
      <c r="J579" s="7"/>
      <c r="K579" s="7"/>
      <c r="L579" s="7"/>
      <c r="M579" s="8"/>
      <c r="N579" s="8"/>
      <c r="O579" s="8"/>
      <c r="P579" s="5"/>
      <c r="Q579" s="5"/>
      <c r="R579" s="5"/>
      <c r="S579" s="5"/>
      <c r="T579" s="5"/>
      <c r="U579" s="3"/>
    </row>
    <row r="580" spans="1:21" x14ac:dyDescent="0.25">
      <c r="A580" s="8"/>
      <c r="B580" s="7"/>
      <c r="C580" s="7"/>
      <c r="D580" s="7"/>
      <c r="E580" s="7"/>
      <c r="F580" s="7"/>
      <c r="G580" s="8"/>
      <c r="H580" s="7"/>
      <c r="I580" s="7"/>
      <c r="J580" s="7"/>
      <c r="K580" s="7"/>
      <c r="L580" s="7"/>
      <c r="M580" s="8"/>
      <c r="N580" s="8"/>
      <c r="O580" s="8"/>
      <c r="P580" s="5"/>
      <c r="Q580" s="5"/>
      <c r="R580" s="5"/>
      <c r="S580" s="5"/>
      <c r="T580" s="5"/>
      <c r="U580" s="3"/>
    </row>
    <row r="581" spans="1:21" x14ac:dyDescent="0.25">
      <c r="A581" s="8"/>
      <c r="B581" s="8"/>
      <c r="C581" s="8"/>
      <c r="D581" s="7"/>
      <c r="E581" s="7"/>
      <c r="F581" s="7"/>
      <c r="G581" s="8"/>
      <c r="H581" s="7"/>
      <c r="I581" s="7"/>
      <c r="J581" s="7"/>
      <c r="K581" s="7"/>
      <c r="L581" s="7"/>
      <c r="M581" s="8"/>
      <c r="N581" s="8"/>
      <c r="O581" s="8"/>
      <c r="P581" s="5"/>
      <c r="Q581" s="5"/>
      <c r="R581" s="5"/>
      <c r="S581" s="5"/>
      <c r="T581" s="8"/>
      <c r="U581" s="3"/>
    </row>
    <row r="582" spans="1:21" x14ac:dyDescent="0.25">
      <c r="A582" s="8"/>
      <c r="B582" s="8"/>
      <c r="C582" s="8"/>
      <c r="D582" s="7"/>
      <c r="E582" s="7"/>
      <c r="F582" s="7"/>
      <c r="G582" s="8"/>
      <c r="H582" s="7"/>
      <c r="I582" s="7"/>
      <c r="J582" s="7"/>
      <c r="K582" s="7"/>
      <c r="L582" s="7"/>
      <c r="M582" s="8"/>
      <c r="N582" s="8"/>
      <c r="O582" s="8"/>
      <c r="P582" s="5"/>
      <c r="Q582" s="5"/>
      <c r="R582" s="5"/>
      <c r="S582" s="5"/>
      <c r="T582" s="5"/>
      <c r="U582" s="3"/>
    </row>
    <row r="583" spans="1:21" x14ac:dyDescent="0.25">
      <c r="A583" s="8"/>
      <c r="B583" s="8"/>
      <c r="C583" s="8"/>
      <c r="D583" s="7"/>
      <c r="E583" s="7"/>
      <c r="F583" s="7"/>
      <c r="G583" s="8"/>
      <c r="H583" s="7"/>
      <c r="I583" s="7"/>
      <c r="J583" s="7"/>
      <c r="K583" s="7"/>
      <c r="L583" s="7"/>
      <c r="M583" s="8"/>
      <c r="N583" s="8"/>
      <c r="O583" s="8"/>
      <c r="P583" s="8"/>
      <c r="Q583" s="8"/>
      <c r="R583" s="8"/>
      <c r="S583" s="5"/>
      <c r="T583" s="8"/>
      <c r="U583" s="3"/>
    </row>
    <row r="584" spans="1:21" x14ac:dyDescent="0.25">
      <c r="A584" s="8"/>
      <c r="B584" s="8"/>
      <c r="C584" s="8"/>
      <c r="D584" s="7"/>
      <c r="E584" s="7"/>
      <c r="F584" s="7"/>
      <c r="G584" s="8"/>
      <c r="H584" s="7"/>
      <c r="I584" s="7"/>
      <c r="J584" s="7"/>
      <c r="K584" s="7"/>
      <c r="L584" s="7"/>
      <c r="M584" s="8"/>
      <c r="N584" s="8"/>
      <c r="O584" s="8"/>
      <c r="P584" s="5"/>
      <c r="Q584" s="5"/>
      <c r="R584" s="5"/>
      <c r="S584" s="5"/>
      <c r="T584" s="5"/>
      <c r="U584" s="3"/>
    </row>
    <row r="585" spans="1:21" x14ac:dyDescent="0.25">
      <c r="A585" s="8"/>
      <c r="B585" s="8"/>
      <c r="C585" s="8"/>
      <c r="D585" s="7"/>
      <c r="E585" s="7"/>
      <c r="F585" s="7"/>
      <c r="G585" s="8"/>
      <c r="H585" s="7"/>
      <c r="I585" s="7"/>
      <c r="J585" s="7"/>
      <c r="K585" s="7"/>
      <c r="L585" s="7"/>
      <c r="M585" s="8"/>
      <c r="N585" s="8"/>
      <c r="O585" s="8"/>
      <c r="P585" s="5"/>
      <c r="Q585" s="5"/>
      <c r="R585" s="5"/>
      <c r="S585" s="5"/>
      <c r="T585" s="5"/>
      <c r="U585" s="3"/>
    </row>
    <row r="586" spans="1:21" x14ac:dyDescent="0.25">
      <c r="A586" s="8"/>
      <c r="B586" s="8"/>
      <c r="C586" s="8"/>
      <c r="D586" s="7"/>
      <c r="E586" s="7"/>
      <c r="F586" s="7"/>
      <c r="G586" s="8"/>
      <c r="H586" s="7"/>
      <c r="I586" s="7"/>
      <c r="J586" s="7"/>
      <c r="K586" s="7"/>
      <c r="L586" s="7"/>
      <c r="M586" s="8"/>
      <c r="N586" s="8"/>
      <c r="O586" s="8"/>
      <c r="P586" s="5"/>
      <c r="Q586" s="5"/>
      <c r="R586" s="5"/>
      <c r="S586" s="5"/>
      <c r="T586" s="5"/>
      <c r="U586" s="3"/>
    </row>
    <row r="587" spans="1:21" x14ac:dyDescent="0.25">
      <c r="A587" s="8"/>
      <c r="B587" s="8"/>
      <c r="C587" s="8"/>
      <c r="D587" s="7"/>
      <c r="E587" s="7"/>
      <c r="F587" s="7"/>
      <c r="G587" s="8"/>
      <c r="H587" s="7"/>
      <c r="I587" s="7"/>
      <c r="J587" s="7"/>
      <c r="K587" s="7"/>
      <c r="L587" s="7"/>
      <c r="M587" s="8"/>
      <c r="N587" s="5"/>
      <c r="O587" s="8"/>
      <c r="P587" s="8"/>
      <c r="Q587" s="8"/>
      <c r="R587" s="8"/>
      <c r="S587" s="8"/>
      <c r="T587" s="8"/>
      <c r="U587" s="3"/>
    </row>
    <row r="588" spans="1:21" x14ac:dyDescent="0.25">
      <c r="A588" s="3"/>
      <c r="B588" s="3"/>
      <c r="C588" s="3"/>
      <c r="E588" s="2"/>
      <c r="M588" s="3"/>
      <c r="N588" s="3"/>
      <c r="O588" s="3"/>
      <c r="P588" s="3"/>
      <c r="Q588" s="3"/>
      <c r="R588" s="3"/>
      <c r="S588" s="3"/>
      <c r="T588" s="3"/>
      <c r="U588" s="3"/>
    </row>
    <row r="589" spans="1:21" x14ac:dyDescent="0.25">
      <c r="A589" s="3"/>
      <c r="B589" s="3"/>
      <c r="C589" s="3"/>
      <c r="E589" s="2"/>
      <c r="M589" s="3"/>
      <c r="N589" s="3"/>
      <c r="O589" s="3"/>
      <c r="P589" s="3"/>
      <c r="Q589" s="3"/>
      <c r="R589" s="3"/>
      <c r="S589" s="3"/>
      <c r="T589" s="8"/>
      <c r="U589" s="3"/>
    </row>
    <row r="590" spans="1:21" x14ac:dyDescent="0.25">
      <c r="A590" s="3"/>
      <c r="B590" s="3"/>
      <c r="C590" s="3"/>
      <c r="E590" s="2"/>
      <c r="M590" s="3"/>
      <c r="N590" s="3"/>
      <c r="O590" s="3"/>
      <c r="P590" s="3"/>
      <c r="Q590" s="3"/>
      <c r="R590" s="3"/>
      <c r="S590" s="3"/>
      <c r="T590" s="3"/>
      <c r="U590" s="3"/>
    </row>
    <row r="591" spans="1:21" x14ac:dyDescent="0.25">
      <c r="A591" s="3"/>
      <c r="B591" s="3"/>
      <c r="C591" s="3"/>
      <c r="E591" s="2"/>
    </row>
    <row r="592" spans="1:21" x14ac:dyDescent="0.25">
      <c r="A592" s="3"/>
      <c r="B592" s="3"/>
      <c r="C592" s="3"/>
      <c r="E592" s="2"/>
    </row>
    <row r="593" spans="1:21" x14ac:dyDescent="0.25">
      <c r="A593" s="3"/>
      <c r="B593" s="3"/>
      <c r="C593" s="3"/>
      <c r="E593" s="2"/>
    </row>
    <row r="594" spans="1:21" x14ac:dyDescent="0.25">
      <c r="A594" s="3"/>
      <c r="B594" s="3"/>
      <c r="C594" s="3"/>
      <c r="E594" s="2"/>
    </row>
    <row r="595" spans="1:21" x14ac:dyDescent="0.25">
      <c r="A595" s="3"/>
      <c r="B595" s="3"/>
      <c r="C595" s="3"/>
      <c r="E595" s="2"/>
    </row>
    <row r="596" spans="1:21" x14ac:dyDescent="0.25">
      <c r="A596" s="3"/>
      <c r="B596" s="3"/>
      <c r="C596" s="3"/>
      <c r="E596" s="2"/>
    </row>
    <row r="597" spans="1:21" x14ac:dyDescent="0.25">
      <c r="A597" s="3"/>
      <c r="B597" s="3"/>
      <c r="C597" s="3"/>
      <c r="E597" s="2"/>
    </row>
    <row r="598" spans="1:21" x14ac:dyDescent="0.25">
      <c r="A598" s="3"/>
      <c r="B598" s="3"/>
      <c r="C598" s="3"/>
      <c r="E598" s="2"/>
    </row>
    <row r="599" spans="1:21" x14ac:dyDescent="0.25">
      <c r="A599" s="3"/>
      <c r="B599" s="3"/>
      <c r="C599" s="3"/>
      <c r="E599" s="2"/>
    </row>
    <row r="600" spans="1:21" x14ac:dyDescent="0.25">
      <c r="A600" s="3"/>
      <c r="B600" s="3"/>
      <c r="C600" s="3"/>
      <c r="E600" s="2"/>
    </row>
    <row r="601" spans="1:21" x14ac:dyDescent="0.25">
      <c r="A601" s="3"/>
      <c r="B601" s="3"/>
      <c r="C601" s="3"/>
      <c r="E601" s="2"/>
    </row>
    <row r="602" spans="1:21" x14ac:dyDescent="0.25">
      <c r="A602" s="3"/>
      <c r="B602" s="3"/>
      <c r="C602" s="3"/>
      <c r="E602" s="2"/>
    </row>
    <row r="603" spans="1:21" x14ac:dyDescent="0.25">
      <c r="A603" s="3"/>
      <c r="B603" s="3"/>
      <c r="C603" s="3"/>
      <c r="E603" s="2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x14ac:dyDescent="0.25">
      <c r="A604" s="3"/>
      <c r="B604" s="3"/>
      <c r="C604" s="3"/>
      <c r="E604" s="2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x14ac:dyDescent="0.25">
      <c r="A605" s="3"/>
      <c r="B605" s="3"/>
      <c r="C605" s="3"/>
      <c r="E605" s="2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x14ac:dyDescent="0.25">
      <c r="A606" s="3"/>
      <c r="B606" s="3"/>
      <c r="C606" s="3"/>
      <c r="E606" s="2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x14ac:dyDescent="0.25">
      <c r="A607" s="3"/>
      <c r="E607" s="2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x14ac:dyDescent="0.25">
      <c r="A608" s="3"/>
      <c r="E608" s="2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x14ac:dyDescent="0.25">
      <c r="A609" s="3"/>
      <c r="E609" s="2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x14ac:dyDescent="0.25">
      <c r="A610" s="3"/>
      <c r="E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x14ac:dyDescent="0.25">
      <c r="A611" s="3"/>
      <c r="B611" s="3"/>
      <c r="C611" s="3"/>
      <c r="D611" s="3"/>
      <c r="E611" s="4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x14ac:dyDescent="0.25">
      <c r="A612" s="3"/>
      <c r="B612" s="3"/>
      <c r="C612" s="3"/>
      <c r="D612" s="3"/>
      <c r="E612" s="4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x14ac:dyDescent="0.25">
      <c r="A614" s="3"/>
      <c r="B614" s="3"/>
      <c r="C614" s="3"/>
      <c r="D614" s="3"/>
      <c r="E614" s="4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x14ac:dyDescent="0.25">
      <c r="A615" s="3"/>
      <c r="B615" s="3"/>
      <c r="C615" s="3"/>
      <c r="D615" s="3"/>
      <c r="E615" s="4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x14ac:dyDescent="0.25">
      <c r="A616" s="3"/>
      <c r="B616" s="3"/>
      <c r="C616" s="3"/>
      <c r="D616" s="3"/>
      <c r="E616" s="4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1" x14ac:dyDescent="0.25">
      <c r="A617" s="3"/>
      <c r="B617" s="3"/>
      <c r="C617" s="3"/>
      <c r="D617" s="3"/>
      <c r="E617" s="4"/>
      <c r="F617" s="3"/>
      <c r="G617" s="3"/>
      <c r="H617" s="3"/>
      <c r="I617" s="3"/>
      <c r="J617" s="3"/>
    </row>
    <row r="618" spans="1:21" x14ac:dyDescent="0.25">
      <c r="A618" s="3"/>
      <c r="B618" s="3"/>
      <c r="C618" s="3"/>
      <c r="D618" s="3"/>
      <c r="E618" s="4"/>
      <c r="F618" s="3"/>
      <c r="G618" s="3"/>
      <c r="H618" s="3"/>
      <c r="I618" s="3"/>
      <c r="J618" s="3"/>
    </row>
    <row r="619" spans="1:21" x14ac:dyDescent="0.25">
      <c r="A619" s="3"/>
      <c r="B619" s="3"/>
      <c r="C619" s="3"/>
      <c r="D619" s="3"/>
      <c r="E619" s="4"/>
      <c r="F619" s="3"/>
      <c r="G619" s="3"/>
      <c r="H619" s="3"/>
      <c r="I619" s="3"/>
      <c r="J619" s="3"/>
    </row>
    <row r="620" spans="1:21" x14ac:dyDescent="0.25">
      <c r="A620" s="3"/>
      <c r="B620" s="3"/>
      <c r="C620" s="3"/>
      <c r="D620" s="3"/>
      <c r="E620" s="4"/>
      <c r="F620" s="3"/>
      <c r="G620" s="3"/>
      <c r="H620" s="3"/>
      <c r="I620" s="3"/>
      <c r="J620" s="3"/>
    </row>
    <row r="621" spans="1:21" x14ac:dyDescent="0.25">
      <c r="A621" s="3"/>
      <c r="B621" s="3"/>
      <c r="C621" s="3"/>
      <c r="D621" s="3"/>
      <c r="E621" s="4"/>
      <c r="F621" s="3"/>
      <c r="G621" s="3"/>
      <c r="H621" s="3"/>
      <c r="I621" s="3"/>
      <c r="J621" s="3"/>
    </row>
    <row r="622" spans="1:21" x14ac:dyDescent="0.25">
      <c r="A622" s="3"/>
      <c r="B622" s="3"/>
      <c r="C622" s="3"/>
      <c r="D622" s="3"/>
      <c r="E622" s="4"/>
      <c r="F622" s="3"/>
      <c r="G622" s="3"/>
      <c r="H622" s="3"/>
      <c r="I622" s="3"/>
      <c r="J622" s="3"/>
    </row>
    <row r="623" spans="1:21" x14ac:dyDescent="0.25">
      <c r="A623" s="3"/>
      <c r="B623" s="3"/>
      <c r="C623" s="3"/>
      <c r="D623" s="3"/>
      <c r="E623" s="4"/>
      <c r="F623" s="3"/>
      <c r="G623" s="3"/>
      <c r="H623" s="3"/>
      <c r="I623" s="3"/>
      <c r="J623" s="3"/>
    </row>
    <row r="624" spans="1:21" x14ac:dyDescent="0.25">
      <c r="A624" s="3"/>
      <c r="B624" s="3"/>
      <c r="C624" s="3"/>
      <c r="D624" s="3"/>
      <c r="E624" s="4"/>
      <c r="F624" s="3"/>
      <c r="G624" s="3"/>
      <c r="H624" s="3"/>
      <c r="I624" s="3"/>
      <c r="J624" s="3"/>
    </row>
    <row r="625" spans="1:10" x14ac:dyDescent="0.25">
      <c r="A625" s="3"/>
      <c r="B625" s="3"/>
      <c r="C625" s="3"/>
      <c r="D625" s="3"/>
      <c r="E625" s="4"/>
      <c r="F625" s="3"/>
      <c r="G625" s="3"/>
      <c r="H625" s="3"/>
      <c r="I625" s="3"/>
      <c r="J625" s="3"/>
    </row>
    <row r="626" spans="1:10" x14ac:dyDescent="0.25">
      <c r="A626" s="3"/>
      <c r="B626" s="3"/>
      <c r="C626" s="3"/>
      <c r="D626" s="3"/>
      <c r="E626" s="4"/>
      <c r="F626" s="3"/>
      <c r="G626" s="3"/>
      <c r="H626" s="3"/>
      <c r="I626" s="3"/>
      <c r="J626" s="3"/>
    </row>
    <row r="627" spans="1:10" x14ac:dyDescent="0.25">
      <c r="A627" s="3"/>
      <c r="B627" s="3"/>
      <c r="C627" s="3"/>
      <c r="D627" s="3"/>
      <c r="E627" s="4"/>
      <c r="F627" s="3"/>
      <c r="G627" s="3"/>
      <c r="H627" s="3"/>
      <c r="I627" s="3"/>
      <c r="J627" s="3"/>
    </row>
    <row r="628" spans="1:10" x14ac:dyDescent="0.25">
      <c r="A628" s="3"/>
      <c r="B628" s="3"/>
      <c r="C628" s="3"/>
      <c r="D628" s="3"/>
      <c r="E628" s="9"/>
      <c r="F628" s="3"/>
      <c r="G628" s="3"/>
      <c r="H628" s="3"/>
      <c r="I628" s="3"/>
      <c r="J628" s="3"/>
    </row>
    <row r="629" spans="1:10" x14ac:dyDescent="0.25">
      <c r="A629" s="3"/>
      <c r="B629" s="3"/>
      <c r="C629" s="3"/>
      <c r="D629" s="3"/>
      <c r="E629" s="4"/>
      <c r="F629" s="3"/>
      <c r="G629" s="3"/>
      <c r="H629" s="3"/>
      <c r="I629" s="3"/>
      <c r="J629" s="3"/>
    </row>
    <row r="630" spans="1:10" x14ac:dyDescent="0.25">
      <c r="A630" s="3"/>
      <c r="B630" s="3"/>
      <c r="C630" s="3"/>
      <c r="D630" s="3"/>
      <c r="E630" s="4"/>
      <c r="F630" s="3"/>
      <c r="G630" s="3"/>
      <c r="H630" s="3"/>
      <c r="I630" s="3"/>
      <c r="J630" s="3"/>
    </row>
    <row r="631" spans="1:10" x14ac:dyDescent="0.25">
      <c r="A631" s="3"/>
      <c r="B631" s="3"/>
      <c r="C631" s="3"/>
      <c r="D631" s="3"/>
      <c r="E631" s="4"/>
      <c r="F631" s="3"/>
      <c r="G631" s="3"/>
      <c r="H631" s="3"/>
      <c r="I631" s="3"/>
      <c r="J631" s="3"/>
    </row>
    <row r="632" spans="1:10" x14ac:dyDescent="0.25">
      <c r="A632" s="3"/>
      <c r="B632" s="3"/>
      <c r="C632" s="3"/>
      <c r="D632" s="3"/>
      <c r="E632" s="4"/>
      <c r="F632" s="3"/>
      <c r="G632" s="3"/>
      <c r="H632" s="3"/>
      <c r="I632" s="3"/>
      <c r="J632" s="3"/>
    </row>
    <row r="633" spans="1:10" x14ac:dyDescent="0.25">
      <c r="A633" s="3"/>
      <c r="B633" s="3"/>
      <c r="C633" s="3"/>
      <c r="D633" s="3"/>
      <c r="E633" s="4"/>
      <c r="F633" s="3"/>
      <c r="G633" s="3"/>
      <c r="H633" s="3"/>
      <c r="I633" s="3"/>
      <c r="J633" s="3"/>
    </row>
    <row r="634" spans="1:10" x14ac:dyDescent="0.25">
      <c r="A634" s="3"/>
      <c r="B634" s="3"/>
      <c r="C634" s="3"/>
      <c r="D634" s="3"/>
      <c r="E634" s="4"/>
      <c r="F634" s="3"/>
      <c r="G634" s="3"/>
      <c r="H634" s="3"/>
      <c r="I634" s="3"/>
      <c r="J634" s="3"/>
    </row>
    <row r="635" spans="1:10" x14ac:dyDescent="0.25">
      <c r="A635" s="3"/>
      <c r="B635" s="3"/>
      <c r="C635" s="3"/>
      <c r="D635" s="3"/>
      <c r="E635" s="4"/>
      <c r="F635" s="3"/>
      <c r="G635" s="3"/>
      <c r="H635" s="3"/>
      <c r="I635" s="3"/>
      <c r="J635" s="3"/>
    </row>
    <row r="636" spans="1:10" x14ac:dyDescent="0.25">
      <c r="A636" s="3"/>
      <c r="B636" s="3"/>
      <c r="C636" s="3"/>
      <c r="D636" s="3"/>
      <c r="E636" s="4"/>
      <c r="F636" s="3"/>
      <c r="G636" s="3"/>
      <c r="H636" s="3"/>
      <c r="I636" s="3"/>
      <c r="J636" s="3"/>
    </row>
    <row r="637" spans="1:10" x14ac:dyDescent="0.25">
      <c r="A637" s="3"/>
      <c r="B637" s="3"/>
      <c r="C637" s="3"/>
      <c r="D637" s="3"/>
      <c r="E637" s="4"/>
      <c r="F637" s="3"/>
      <c r="G637" s="3"/>
      <c r="H637" s="3"/>
      <c r="I637" s="3"/>
      <c r="J637" s="3"/>
    </row>
    <row r="638" spans="1:10" x14ac:dyDescent="0.25">
      <c r="A638" s="3"/>
      <c r="B638" s="3"/>
      <c r="C638" s="3"/>
      <c r="D638" s="3"/>
      <c r="E638" s="4"/>
      <c r="F638" s="3"/>
      <c r="G638" s="3"/>
      <c r="H638" s="3"/>
      <c r="I638" s="3"/>
      <c r="J638" s="3"/>
    </row>
    <row r="639" spans="1:10" x14ac:dyDescent="0.25">
      <c r="A639" s="3"/>
      <c r="B639" s="3"/>
      <c r="C639" s="3"/>
      <c r="D639" s="3"/>
      <c r="E639" s="4"/>
      <c r="F639" s="3"/>
      <c r="G639" s="3"/>
      <c r="H639" s="3"/>
      <c r="I639" s="3"/>
      <c r="J639" s="3"/>
    </row>
    <row r="640" spans="1:10" x14ac:dyDescent="0.25">
      <c r="A640" s="3"/>
      <c r="B640" s="3"/>
      <c r="C640" s="3"/>
      <c r="D640" s="3"/>
      <c r="E640" s="4"/>
      <c r="F640" s="3"/>
      <c r="G640" s="3"/>
      <c r="H640" s="3"/>
      <c r="I640" s="3"/>
      <c r="J640" s="3"/>
    </row>
    <row r="641" spans="1:21" x14ac:dyDescent="0.25">
      <c r="A641" s="3"/>
      <c r="B641" s="3"/>
      <c r="C641" s="3"/>
      <c r="D641" s="3"/>
      <c r="E641" s="4"/>
      <c r="F641" s="3"/>
      <c r="G641" s="3"/>
      <c r="H641" s="3"/>
      <c r="I641" s="3"/>
      <c r="J641" s="3"/>
      <c r="N641" s="3"/>
      <c r="O641" s="3"/>
      <c r="P641" s="3"/>
      <c r="Q641" s="3"/>
      <c r="R641" s="3"/>
      <c r="S641" s="3"/>
      <c r="T641" s="3"/>
      <c r="U641" s="3"/>
    </row>
    <row r="642" spans="1:21" x14ac:dyDescent="0.25">
      <c r="A642" s="3"/>
      <c r="B642" s="3"/>
      <c r="C642" s="3"/>
      <c r="D642" s="3"/>
      <c r="E642" s="4"/>
      <c r="F642" s="3"/>
      <c r="G642" s="3"/>
      <c r="H642" s="3"/>
      <c r="I642" s="3"/>
      <c r="J642" s="3"/>
      <c r="N642" s="3"/>
      <c r="O642" s="3"/>
      <c r="P642" s="3"/>
      <c r="Q642" s="3"/>
      <c r="R642" s="3"/>
      <c r="S642" s="3"/>
      <c r="T642" s="3"/>
      <c r="U642" s="3"/>
    </row>
    <row r="643" spans="1:21" x14ac:dyDescent="0.25">
      <c r="A643" s="3"/>
      <c r="B643" s="3"/>
      <c r="C643" s="3"/>
      <c r="D643" s="3"/>
      <c r="E643" s="4"/>
      <c r="F643" s="3"/>
      <c r="G643" s="3"/>
      <c r="H643" s="3"/>
      <c r="I643" s="3"/>
      <c r="J643" s="3"/>
      <c r="N643" s="3"/>
      <c r="O643" s="3"/>
      <c r="P643" s="3"/>
      <c r="Q643" s="3"/>
      <c r="R643" s="3"/>
      <c r="S643" s="3"/>
      <c r="T643" s="3"/>
      <c r="U643" s="3"/>
    </row>
    <row r="644" spans="1:21" x14ac:dyDescent="0.25">
      <c r="A644" s="3"/>
      <c r="B644" s="3"/>
      <c r="C644" s="3"/>
      <c r="D644" s="3"/>
      <c r="E644" s="4"/>
      <c r="F644" s="3"/>
      <c r="G644" s="3"/>
      <c r="H644" s="3"/>
      <c r="I644" s="3"/>
      <c r="J644" s="3"/>
      <c r="N644" s="3"/>
      <c r="O644" s="3"/>
      <c r="P644" s="3"/>
      <c r="Q644" s="3"/>
      <c r="R644" s="3"/>
      <c r="S644" s="3"/>
      <c r="T644" s="3"/>
      <c r="U644" s="3"/>
    </row>
    <row r="645" spans="1:21" x14ac:dyDescent="0.25">
      <c r="A645" s="3"/>
      <c r="B645" s="3"/>
      <c r="C645" s="3"/>
      <c r="D645" s="3"/>
      <c r="E645" s="4"/>
      <c r="F645" s="3"/>
      <c r="G645" s="3"/>
      <c r="H645" s="3"/>
      <c r="I645" s="3"/>
      <c r="J645" s="3"/>
      <c r="N645" s="3"/>
      <c r="O645" s="3"/>
      <c r="P645" s="3"/>
      <c r="Q645" s="3"/>
      <c r="R645" s="3"/>
      <c r="S645" s="3"/>
      <c r="T645" s="3"/>
      <c r="U645" s="3"/>
    </row>
    <row r="646" spans="1:21" x14ac:dyDescent="0.25">
      <c r="A646" s="3"/>
      <c r="B646" s="3"/>
      <c r="C646" s="3"/>
      <c r="D646" s="3"/>
      <c r="E646" s="4"/>
      <c r="F646" s="3"/>
      <c r="G646" s="3"/>
      <c r="H646" s="3"/>
      <c r="I646" s="3"/>
      <c r="J646" s="3"/>
      <c r="N646" s="3"/>
      <c r="O646" s="3"/>
      <c r="P646" s="3"/>
      <c r="Q646" s="3"/>
      <c r="R646" s="3"/>
      <c r="S646" s="3"/>
      <c r="T646" s="3"/>
      <c r="U646" s="3"/>
    </row>
    <row r="647" spans="1:21" x14ac:dyDescent="0.25">
      <c r="A647" s="3"/>
      <c r="B647" s="3"/>
      <c r="C647" s="3"/>
      <c r="D647" s="3"/>
      <c r="E647" s="4"/>
      <c r="F647" s="3"/>
      <c r="G647" s="3"/>
      <c r="H647" s="3"/>
      <c r="I647" s="3"/>
      <c r="J647" s="3"/>
      <c r="N647" s="3"/>
      <c r="O647" s="3"/>
      <c r="P647" s="3"/>
      <c r="Q647" s="3"/>
      <c r="R647" s="3"/>
      <c r="S647" s="3"/>
      <c r="T647" s="3"/>
      <c r="U647" s="3"/>
    </row>
    <row r="648" spans="1:21" x14ac:dyDescent="0.25">
      <c r="A648" s="3"/>
      <c r="B648" s="3"/>
      <c r="C648" s="3"/>
      <c r="D648" s="3"/>
      <c r="E648" s="4"/>
      <c r="F648" s="3"/>
      <c r="G648" s="3"/>
      <c r="H648" s="3"/>
      <c r="I648" s="3"/>
      <c r="J648" s="3"/>
      <c r="N648" s="3"/>
      <c r="O648" s="3"/>
      <c r="P648" s="3"/>
      <c r="Q648" s="3"/>
      <c r="R648" s="3"/>
      <c r="S648" s="3"/>
      <c r="T648" s="3"/>
      <c r="U648" s="3"/>
    </row>
    <row r="649" spans="1:21" x14ac:dyDescent="0.25">
      <c r="A649" s="3"/>
      <c r="B649" s="3"/>
      <c r="C649" s="3"/>
      <c r="D649" s="3"/>
      <c r="E649" s="4"/>
      <c r="F649" s="3"/>
      <c r="G649" s="3"/>
      <c r="H649" s="3"/>
      <c r="I649" s="3"/>
      <c r="J649" s="3"/>
      <c r="N649" s="3"/>
      <c r="O649" s="3"/>
      <c r="P649" s="3"/>
      <c r="Q649" s="3"/>
      <c r="R649" s="3"/>
      <c r="S649" s="3"/>
      <c r="T649" s="3"/>
      <c r="U649" s="3"/>
    </row>
    <row r="650" spans="1:21" x14ac:dyDescent="0.25">
      <c r="A650" s="3"/>
      <c r="B650" s="3"/>
      <c r="C650" s="3"/>
      <c r="D650" s="3"/>
      <c r="E650" s="4"/>
      <c r="F650" s="3"/>
      <c r="G650" s="3"/>
      <c r="H650" s="3"/>
      <c r="I650" s="3"/>
      <c r="J650" s="3"/>
      <c r="N650" s="3"/>
      <c r="O650" s="3"/>
      <c r="P650" s="3"/>
      <c r="Q650" s="3"/>
      <c r="R650" s="3"/>
      <c r="S650" s="3"/>
      <c r="T650" s="3"/>
      <c r="U650" s="3"/>
    </row>
    <row r="651" spans="1:2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N651" s="3"/>
      <c r="O651" s="3"/>
      <c r="P651" s="3"/>
      <c r="Q651" s="3"/>
      <c r="R651" s="3"/>
      <c r="S651" s="3"/>
      <c r="T651" s="3"/>
      <c r="U651" s="3"/>
    </row>
    <row r="652" spans="1:21" x14ac:dyDescent="0.25">
      <c r="A652" s="3"/>
      <c r="B652" s="3"/>
      <c r="C652" s="3"/>
      <c r="D652" s="3"/>
      <c r="E652" s="4"/>
      <c r="F652" s="3"/>
      <c r="G652" s="3"/>
      <c r="H652" s="3"/>
      <c r="I652" s="3"/>
      <c r="J652" s="3"/>
      <c r="N652" s="3"/>
      <c r="O652" s="3"/>
      <c r="P652" s="3"/>
      <c r="Q652" s="3"/>
      <c r="R652" s="3"/>
      <c r="S652" s="3"/>
      <c r="T652" s="3"/>
      <c r="U652" s="3"/>
    </row>
    <row r="653" spans="1:21" x14ac:dyDescent="0.25">
      <c r="A653" s="3"/>
      <c r="B653" s="3"/>
      <c r="C653" s="3"/>
      <c r="D653" s="3"/>
      <c r="E653" s="4"/>
      <c r="F653" s="3"/>
      <c r="G653" s="3"/>
      <c r="H653" s="3"/>
      <c r="I653" s="3"/>
      <c r="J653" s="3"/>
    </row>
    <row r="654" spans="1:21" x14ac:dyDescent="0.25">
      <c r="A654" s="3"/>
      <c r="B654" s="3"/>
      <c r="C654" s="3"/>
      <c r="D654" s="3"/>
      <c r="E654" s="3"/>
      <c r="F654" s="3"/>
      <c r="G654" s="3"/>
      <c r="H654" s="3"/>
      <c r="I654" s="8"/>
      <c r="J654" s="8"/>
      <c r="K654" s="8"/>
      <c r="L654" s="3"/>
      <c r="M654" s="3"/>
      <c r="N654" s="3"/>
      <c r="O654" s="3"/>
      <c r="P654" s="3"/>
      <c r="Q654" s="3"/>
      <c r="R654" s="3"/>
      <c r="S654" s="3"/>
    </row>
    <row r="655" spans="1:21" x14ac:dyDescent="0.25">
      <c r="A655" s="3"/>
      <c r="B655" s="3"/>
      <c r="C655" s="3"/>
      <c r="D655" s="3"/>
      <c r="E655" s="3"/>
      <c r="F655" s="3"/>
      <c r="G655" s="3"/>
      <c r="H655" s="3"/>
      <c r="I655" s="8"/>
      <c r="J655" s="8"/>
      <c r="K655" s="8"/>
      <c r="L655" s="3"/>
      <c r="M655" s="3"/>
      <c r="N655" s="3"/>
      <c r="O655" s="3"/>
      <c r="P655" s="3"/>
      <c r="Q655" s="3"/>
      <c r="R655" s="3"/>
      <c r="S655" s="3"/>
    </row>
    <row r="656" spans="1:21" x14ac:dyDescent="0.25">
      <c r="A656" s="3"/>
      <c r="B656" s="3"/>
      <c r="C656" s="3"/>
      <c r="D656" s="3"/>
      <c r="E656" s="3"/>
      <c r="F656" s="3"/>
      <c r="G656" s="3"/>
      <c r="H656" s="3"/>
      <c r="I656" s="8"/>
      <c r="J656" s="8"/>
      <c r="K656" s="8"/>
      <c r="L656" s="3"/>
      <c r="M656" s="3"/>
      <c r="N656" s="3"/>
      <c r="O656" s="3"/>
      <c r="P656" s="3"/>
      <c r="Q656" s="3"/>
      <c r="R656" s="3"/>
      <c r="S656" s="3"/>
    </row>
    <row r="657" spans="1:20" x14ac:dyDescent="0.25">
      <c r="A657" s="3"/>
      <c r="B657" s="3"/>
      <c r="C657" s="3"/>
      <c r="D657" s="3"/>
      <c r="E657" s="3"/>
      <c r="F657" s="3"/>
      <c r="G657" s="3"/>
      <c r="H657" s="3"/>
      <c r="I657" s="8"/>
      <c r="J657" s="8"/>
      <c r="K657" s="8"/>
      <c r="L657" s="3"/>
      <c r="M657" s="3"/>
      <c r="N657" s="3"/>
      <c r="O657" s="3"/>
      <c r="P657" s="3"/>
      <c r="Q657" s="3"/>
      <c r="R657" s="3"/>
      <c r="S657" s="3"/>
    </row>
    <row r="658" spans="1:20" x14ac:dyDescent="0.25">
      <c r="A658" s="3"/>
      <c r="B658" s="3"/>
      <c r="C658" s="3"/>
      <c r="D658" s="3"/>
      <c r="E658" s="3"/>
      <c r="F658" s="3"/>
      <c r="G658" s="3"/>
      <c r="H658" s="3"/>
      <c r="I658" s="8"/>
      <c r="J658" s="8"/>
      <c r="K658" s="8"/>
      <c r="L658" s="3"/>
      <c r="M658" s="3"/>
      <c r="N658" s="3"/>
      <c r="O658" s="3"/>
      <c r="P658" s="3"/>
      <c r="Q658" s="3"/>
      <c r="R658" s="3"/>
      <c r="S658" s="3"/>
    </row>
    <row r="659" spans="1:20" x14ac:dyDescent="0.25">
      <c r="A659" s="3"/>
      <c r="B659" s="3"/>
      <c r="C659" s="3"/>
      <c r="D659" s="3"/>
      <c r="E659" s="3"/>
      <c r="F659" s="3"/>
      <c r="G659" s="3"/>
      <c r="H659" s="3"/>
      <c r="I659" s="8"/>
      <c r="J659" s="8"/>
      <c r="K659" s="8"/>
      <c r="L659" s="3"/>
      <c r="M659" s="3"/>
      <c r="N659" s="3"/>
      <c r="O659" s="3"/>
      <c r="P659" s="3"/>
      <c r="Q659" s="3"/>
      <c r="R659" s="3"/>
      <c r="S659" s="3"/>
    </row>
    <row r="660" spans="1:20" x14ac:dyDescent="0.25">
      <c r="A660" s="3"/>
      <c r="B660" s="3"/>
      <c r="C660" s="3"/>
      <c r="D660" s="3"/>
      <c r="E660" s="3"/>
      <c r="F660" s="3"/>
      <c r="G660" s="3"/>
      <c r="H660" s="3"/>
      <c r="I660" s="8"/>
      <c r="J660" s="8"/>
      <c r="K660" s="8"/>
      <c r="L660" s="3"/>
      <c r="M660" s="3"/>
      <c r="N660" s="3"/>
      <c r="O660" s="3"/>
      <c r="P660" s="3"/>
      <c r="Q660" s="3"/>
      <c r="R660" s="3"/>
      <c r="S660" s="3"/>
    </row>
    <row r="661" spans="1:20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7"/>
      <c r="L661" s="7"/>
      <c r="M661" s="7"/>
      <c r="N661" s="1"/>
      <c r="O661" s="7"/>
      <c r="P661" s="1"/>
      <c r="Q661" s="1"/>
      <c r="R661" s="1"/>
      <c r="S661" s="1"/>
      <c r="T661" s="1"/>
    </row>
    <row r="662" spans="1:20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7"/>
      <c r="L662" s="7"/>
      <c r="M662" s="7"/>
      <c r="N662" s="1"/>
      <c r="O662" s="7"/>
      <c r="P662" s="1"/>
      <c r="Q662" s="1"/>
      <c r="R662" s="1"/>
      <c r="S662" s="1"/>
      <c r="T662" s="1"/>
    </row>
    <row r="663" spans="1:20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7"/>
      <c r="L663" s="7"/>
      <c r="M663" s="7"/>
      <c r="N663" s="1"/>
      <c r="O663" s="7"/>
      <c r="P663" s="1"/>
      <c r="Q663" s="1"/>
      <c r="R663" s="1"/>
      <c r="S663" s="1"/>
      <c r="T663" s="1"/>
    </row>
    <row r="664" spans="1:20" x14ac:dyDescent="0.25">
      <c r="A664" s="8"/>
      <c r="B664" s="8"/>
      <c r="C664" s="8"/>
      <c r="D664" s="3"/>
      <c r="E664" s="8"/>
      <c r="F664" s="8"/>
      <c r="G664" s="8"/>
      <c r="H664" s="8"/>
      <c r="I664" s="8"/>
      <c r="J664" s="8"/>
      <c r="K664" s="7"/>
      <c r="L664" s="7"/>
      <c r="M664" s="7"/>
      <c r="N664" s="1"/>
      <c r="O664" s="7"/>
      <c r="P664" s="1"/>
      <c r="Q664" s="1"/>
      <c r="R664" s="1"/>
      <c r="S664" s="1"/>
      <c r="T664" s="1"/>
    </row>
    <row r="665" spans="1:20" x14ac:dyDescent="0.25">
      <c r="A665" s="8"/>
      <c r="B665" s="8"/>
      <c r="C665" s="8"/>
      <c r="D665" s="3"/>
      <c r="E665" s="8"/>
      <c r="F665" s="8"/>
      <c r="G665" s="8"/>
      <c r="H665" s="8"/>
      <c r="I665" s="8"/>
      <c r="J665" s="8"/>
      <c r="K665" s="7"/>
      <c r="L665" s="7"/>
      <c r="M665" s="7"/>
      <c r="N665" s="1"/>
      <c r="O665" s="7"/>
      <c r="P665" s="1"/>
      <c r="Q665" s="1"/>
      <c r="R665" s="1"/>
      <c r="S665" s="1"/>
      <c r="T665" s="1"/>
    </row>
    <row r="666" spans="1:20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7"/>
      <c r="L666" s="7"/>
      <c r="M666" s="7"/>
      <c r="N666" s="1"/>
      <c r="O666" s="7"/>
      <c r="P666" s="1"/>
      <c r="Q666" s="1"/>
      <c r="R666" s="1"/>
      <c r="S666" s="1"/>
      <c r="T666" s="1"/>
    </row>
    <row r="667" spans="1:20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7"/>
      <c r="L667" s="7"/>
      <c r="M667" s="7"/>
      <c r="N667" s="1"/>
      <c r="O667" s="7"/>
      <c r="P667" s="1"/>
      <c r="Q667" s="1"/>
      <c r="R667" s="1"/>
      <c r="S667" s="1"/>
      <c r="T667" s="1"/>
    </row>
    <row r="668" spans="1:20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7"/>
      <c r="L668" s="7"/>
      <c r="M668" s="7"/>
      <c r="N668" s="1"/>
      <c r="O668" s="7"/>
      <c r="P668" s="1"/>
      <c r="Q668" s="1"/>
      <c r="R668" s="1"/>
      <c r="S668" s="1"/>
      <c r="T668" s="1"/>
    </row>
    <row r="669" spans="1:20" x14ac:dyDescent="0.25">
      <c r="A669" s="8"/>
      <c r="B669" s="8"/>
      <c r="C669" s="8"/>
      <c r="D669" s="3"/>
      <c r="E669" s="8"/>
      <c r="F669" s="8"/>
      <c r="G669" s="8"/>
      <c r="H669" s="8"/>
      <c r="I669" s="8"/>
      <c r="J669" s="8"/>
      <c r="K669" s="7"/>
      <c r="L669" s="7"/>
      <c r="M669" s="7"/>
      <c r="N669" s="1"/>
      <c r="O669" s="7"/>
      <c r="P669" s="1"/>
      <c r="Q669" s="1"/>
      <c r="R669" s="1"/>
      <c r="S669" s="1"/>
      <c r="T669" s="1"/>
    </row>
    <row r="670" spans="1:20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7"/>
      <c r="L670" s="7"/>
      <c r="M670" s="7"/>
      <c r="N670" s="1"/>
      <c r="O670" s="7"/>
      <c r="P670" s="1"/>
      <c r="Q670" s="1"/>
      <c r="R670" s="1"/>
      <c r="S670" s="1"/>
      <c r="T670" s="1"/>
    </row>
    <row r="671" spans="1:20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7"/>
      <c r="L671" s="7"/>
      <c r="M671" s="7"/>
      <c r="N671" s="1"/>
      <c r="O671" s="7"/>
      <c r="P671" s="1"/>
      <c r="Q671" s="1"/>
      <c r="R671" s="1"/>
      <c r="S671" s="1"/>
      <c r="T671" s="1"/>
    </row>
    <row r="672" spans="1:20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7"/>
      <c r="L672" s="7"/>
      <c r="M672" s="7"/>
      <c r="N672" s="1"/>
      <c r="O672" s="7"/>
      <c r="P672" s="1"/>
      <c r="Q672" s="1"/>
      <c r="R672" s="1"/>
      <c r="S672" s="5"/>
      <c r="T672" s="5"/>
    </row>
    <row r="673" spans="1:20" x14ac:dyDescent="0.25">
      <c r="A673" s="7"/>
      <c r="B673" s="7"/>
      <c r="C673" s="7"/>
      <c r="D673" s="7"/>
      <c r="E673" s="7"/>
      <c r="F673" s="7"/>
      <c r="G673" s="8"/>
      <c r="H673" s="7"/>
      <c r="I673" s="7"/>
      <c r="J673" s="7"/>
      <c r="K673" s="7"/>
      <c r="L673" s="7"/>
      <c r="M673" s="7"/>
      <c r="N673" s="1"/>
      <c r="O673" s="7"/>
      <c r="P673" s="1"/>
      <c r="Q673" s="1"/>
      <c r="R673" s="1"/>
      <c r="S673" s="5"/>
      <c r="T673" s="5"/>
    </row>
    <row r="674" spans="1:20" x14ac:dyDescent="0.25">
      <c r="A674" s="7"/>
      <c r="B674" s="7"/>
      <c r="C674" s="7"/>
      <c r="D674" s="7"/>
      <c r="E674" s="7"/>
      <c r="F674" s="7"/>
      <c r="G674" s="8"/>
      <c r="H674" s="7"/>
      <c r="I674" s="7"/>
      <c r="J674" s="7"/>
      <c r="K674" s="7"/>
      <c r="L674" s="7"/>
      <c r="M674" s="7"/>
      <c r="N674" s="1"/>
      <c r="O674" s="7"/>
      <c r="P674" s="1"/>
      <c r="Q674" s="1"/>
      <c r="R674" s="1"/>
      <c r="S674" s="5"/>
      <c r="T674" s="5"/>
    </row>
    <row r="675" spans="1:20" x14ac:dyDescent="0.25">
      <c r="A675" s="7"/>
      <c r="B675" s="7"/>
      <c r="C675" s="7"/>
      <c r="D675" s="7"/>
      <c r="E675" s="7"/>
      <c r="F675" s="7"/>
      <c r="G675" s="8"/>
      <c r="H675" s="7"/>
      <c r="I675" s="7"/>
      <c r="J675" s="7"/>
      <c r="K675" s="7"/>
      <c r="L675" s="7"/>
      <c r="M675" s="7"/>
      <c r="N675" s="1"/>
      <c r="O675" s="7"/>
      <c r="P675" s="1"/>
      <c r="Q675" s="1"/>
      <c r="R675" s="1"/>
      <c r="S675" s="5"/>
      <c r="T675" s="5"/>
    </row>
    <row r="676" spans="1:20" x14ac:dyDescent="0.25">
      <c r="A676" s="7"/>
      <c r="B676" s="7"/>
      <c r="C676" s="7"/>
      <c r="D676" s="7"/>
      <c r="E676" s="7"/>
      <c r="F676" s="7"/>
      <c r="G676" s="8"/>
      <c r="H676" s="7"/>
      <c r="I676" s="7"/>
      <c r="J676" s="7"/>
      <c r="K676" s="7"/>
      <c r="L676" s="7"/>
      <c r="M676" s="7"/>
      <c r="N676" s="1"/>
      <c r="O676" s="7"/>
      <c r="P676" s="1"/>
      <c r="Q676" s="1"/>
      <c r="R676" s="1"/>
      <c r="S676" s="5"/>
      <c r="T676" s="8"/>
    </row>
    <row r="677" spans="1:20" x14ac:dyDescent="0.25">
      <c r="A677" s="7"/>
      <c r="B677" s="7"/>
      <c r="C677" s="7"/>
      <c r="D677" s="7"/>
      <c r="E677" s="7"/>
      <c r="F677" s="7"/>
      <c r="G677" s="8"/>
      <c r="H677" s="7"/>
      <c r="I677" s="7"/>
      <c r="J677" s="7"/>
      <c r="K677" s="7"/>
      <c r="L677" s="7"/>
      <c r="M677" s="7"/>
      <c r="N677" s="1"/>
      <c r="O677" s="7"/>
      <c r="P677" s="1"/>
      <c r="Q677" s="1"/>
      <c r="R677" s="1"/>
      <c r="S677" s="5"/>
      <c r="T677" s="8"/>
    </row>
    <row r="678" spans="1:20" x14ac:dyDescent="0.25">
      <c r="A678" s="3"/>
      <c r="B678" s="3"/>
      <c r="C678" s="3"/>
      <c r="D678" s="3"/>
      <c r="E678" s="4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x14ac:dyDescent="0.25">
      <c r="A679" s="3"/>
      <c r="B679" s="3"/>
      <c r="C679" s="3"/>
      <c r="D679" s="3"/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x14ac:dyDescent="0.25">
      <c r="A680" s="5"/>
      <c r="B680" s="5"/>
      <c r="C680" s="5"/>
      <c r="D680" s="3"/>
      <c r="E680" s="4"/>
      <c r="F680" s="3"/>
      <c r="G680" s="5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x14ac:dyDescent="0.25">
      <c r="A681" s="3"/>
      <c r="B681" s="3"/>
      <c r="C681" s="3"/>
      <c r="D681" s="3"/>
      <c r="E681" s="4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x14ac:dyDescent="0.25">
      <c r="A682" s="3"/>
      <c r="B682" s="3"/>
      <c r="C682" s="3"/>
      <c r="D682" s="3"/>
      <c r="E682" s="4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x14ac:dyDescent="0.25">
      <c r="A683" s="3"/>
      <c r="B683" s="3"/>
      <c r="C683" s="3"/>
      <c r="D683" s="3"/>
      <c r="E683" s="4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x14ac:dyDescent="0.25">
      <c r="A684" s="3"/>
      <c r="B684" s="3"/>
      <c r="C684" s="3"/>
      <c r="D684" s="3"/>
      <c r="E684" s="4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x14ac:dyDescent="0.25">
      <c r="A685" s="3"/>
      <c r="B685" s="3"/>
      <c r="C685" s="3"/>
      <c r="D685" s="3"/>
      <c r="E685" s="4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x14ac:dyDescent="0.25">
      <c r="A686" s="3"/>
      <c r="B686" s="3"/>
      <c r="C686" s="3"/>
      <c r="D686" s="3"/>
      <c r="E686" s="4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x14ac:dyDescent="0.25">
      <c r="A687" s="3"/>
      <c r="B687" s="3"/>
      <c r="C687" s="3"/>
      <c r="D687" s="3"/>
      <c r="E687" s="4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9" spans="1:20" x14ac:dyDescent="0.25">
      <c r="A689" s="3"/>
      <c r="B689" s="3"/>
      <c r="C689" s="3"/>
      <c r="D689" s="3"/>
      <c r="E689" s="4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x14ac:dyDescent="0.25">
      <c r="A690" s="3"/>
      <c r="B690" s="3"/>
      <c r="C690" s="3"/>
      <c r="D690" s="3"/>
      <c r="E690" s="4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x14ac:dyDescent="0.25">
      <c r="A691" s="3"/>
      <c r="B691" s="3"/>
      <c r="C691" s="3"/>
      <c r="D691" s="3"/>
      <c r="E691" s="4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x14ac:dyDescent="0.25">
      <c r="A692" s="3"/>
      <c r="B692" s="3"/>
      <c r="C692" s="3"/>
      <c r="D692" s="3"/>
      <c r="E692" s="4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x14ac:dyDescent="0.25">
      <c r="A693" s="3"/>
      <c r="B693" s="3"/>
      <c r="C693" s="3"/>
      <c r="D693" s="3"/>
      <c r="E693" s="4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x14ac:dyDescent="0.25">
      <c r="A694" s="3"/>
      <c r="B694" s="3"/>
      <c r="C694" s="3"/>
      <c r="D694" s="3"/>
      <c r="E694" s="4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x14ac:dyDescent="0.25">
      <c r="A695" s="3"/>
      <c r="B695" s="3"/>
      <c r="C695" s="3"/>
      <c r="D695" s="3"/>
      <c r="E695" s="4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x14ac:dyDescent="0.25">
      <c r="A696" s="3"/>
      <c r="B696" s="3"/>
      <c r="C696" s="3"/>
      <c r="D696" s="3"/>
      <c r="E696" s="4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x14ac:dyDescent="0.25">
      <c r="A697" s="3"/>
      <c r="B697" s="3"/>
      <c r="C697" s="3"/>
      <c r="D697" s="3"/>
      <c r="E697" s="4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x14ac:dyDescent="0.25">
      <c r="A698" s="3"/>
      <c r="B698" s="3"/>
      <c r="C698" s="3"/>
      <c r="D698" s="3"/>
      <c r="E698" s="4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x14ac:dyDescent="0.25">
      <c r="A699" s="3"/>
      <c r="B699" s="3"/>
      <c r="C699" s="3"/>
      <c r="D699" s="3"/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x14ac:dyDescent="0.25">
      <c r="A700" s="3"/>
      <c r="B700" s="3"/>
      <c r="C700" s="3"/>
      <c r="D700" s="3"/>
      <c r="E700" s="4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x14ac:dyDescent="0.25">
      <c r="A701" s="3"/>
      <c r="B701" s="3"/>
      <c r="C701" s="3"/>
      <c r="D701" s="3"/>
      <c r="E701" s="4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x14ac:dyDescent="0.25">
      <c r="A702" s="3"/>
      <c r="B702" s="3"/>
      <c r="C702" s="3"/>
      <c r="D702" s="3"/>
      <c r="E702" s="4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x14ac:dyDescent="0.25">
      <c r="A703" s="3"/>
      <c r="B703" s="3"/>
      <c r="C703" s="3"/>
      <c r="D703" s="3"/>
      <c r="E703" s="4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x14ac:dyDescent="0.25">
      <c r="A704" s="3"/>
      <c r="B704" s="3"/>
      <c r="C704" s="3"/>
      <c r="D704" s="3"/>
      <c r="E704" s="4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x14ac:dyDescent="0.25">
      <c r="A705" s="3"/>
      <c r="B705" s="3"/>
      <c r="C705" s="3"/>
      <c r="D705" s="3"/>
      <c r="E705" s="4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x14ac:dyDescent="0.25">
      <c r="A706" s="3"/>
      <c r="B706" s="3"/>
      <c r="C706" s="3"/>
      <c r="D706" s="3"/>
      <c r="E706" s="4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x14ac:dyDescent="0.25">
      <c r="A707" s="3"/>
      <c r="B707" s="3"/>
      <c r="C707" s="3"/>
      <c r="D707" s="3"/>
      <c r="E707" s="4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x14ac:dyDescent="0.25">
      <c r="A708" s="3"/>
      <c r="B708" s="3"/>
      <c r="C708" s="3"/>
      <c r="D708" s="3"/>
      <c r="E708" s="4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x14ac:dyDescent="0.25">
      <c r="A709" s="3"/>
      <c r="B709" s="3"/>
      <c r="C709" s="3"/>
      <c r="D709" s="3"/>
      <c r="E709" s="4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x14ac:dyDescent="0.25">
      <c r="A710" s="3"/>
      <c r="B710" s="3"/>
      <c r="C710" s="3"/>
      <c r="D710" s="3"/>
      <c r="E710" s="4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x14ac:dyDescent="0.25">
      <c r="A711" s="3"/>
      <c r="B711" s="3"/>
      <c r="C711" s="3"/>
      <c r="D711" s="3"/>
      <c r="E711" s="4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x14ac:dyDescent="0.25">
      <c r="A712" s="3"/>
      <c r="B712" s="3"/>
      <c r="C712" s="3"/>
      <c r="D712" s="3"/>
      <c r="E712" s="4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x14ac:dyDescent="0.25">
      <c r="A713" s="3"/>
      <c r="B713" s="3"/>
      <c r="C713" s="3"/>
      <c r="D713" s="3"/>
      <c r="E713" s="4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x14ac:dyDescent="0.25">
      <c r="A714" s="3"/>
      <c r="B714" s="3"/>
      <c r="C714" s="3"/>
      <c r="D714" s="3"/>
      <c r="E714" s="4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x14ac:dyDescent="0.25">
      <c r="A715" s="3"/>
      <c r="B715" s="3"/>
      <c r="C715" s="3"/>
      <c r="D715" s="3"/>
      <c r="E715" s="4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x14ac:dyDescent="0.25">
      <c r="A716" s="3"/>
      <c r="B716" s="3"/>
      <c r="C716" s="3"/>
      <c r="D716" s="3"/>
      <c r="E716" s="4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x14ac:dyDescent="0.25">
      <c r="A717" s="3"/>
      <c r="B717" s="3"/>
      <c r="C717" s="3"/>
      <c r="D717" s="3"/>
      <c r="E717" s="4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x14ac:dyDescent="0.25">
      <c r="A718" s="3"/>
      <c r="B718" s="3"/>
      <c r="C718" s="3"/>
      <c r="D718" s="3"/>
      <c r="E718" s="4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x14ac:dyDescent="0.25">
      <c r="A719" s="3"/>
      <c r="B719" s="3"/>
      <c r="C719" s="3"/>
      <c r="D719" s="3"/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x14ac:dyDescent="0.25">
      <c r="A720" s="3"/>
      <c r="B720" s="3"/>
      <c r="C720" s="3"/>
      <c r="D720" s="3"/>
      <c r="E720" s="4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x14ac:dyDescent="0.25">
      <c r="A721" s="3"/>
      <c r="B721" s="3"/>
      <c r="C721" s="3"/>
      <c r="D721" s="3"/>
      <c r="E721" s="4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x14ac:dyDescent="0.25">
      <c r="A722" s="3"/>
      <c r="B722" s="3"/>
      <c r="C722" s="3"/>
      <c r="D722" s="3"/>
      <c r="E722" s="4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x14ac:dyDescent="0.25">
      <c r="A723" s="3"/>
      <c r="B723" s="3"/>
      <c r="C723" s="3"/>
      <c r="D723" s="3"/>
      <c r="E723" s="4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x14ac:dyDescent="0.25">
      <c r="A724" s="3"/>
      <c r="B724" s="3"/>
      <c r="C724" s="3"/>
      <c r="D724" s="3"/>
      <c r="E724" s="4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x14ac:dyDescent="0.25">
      <c r="A725" s="3"/>
      <c r="B725" s="3"/>
      <c r="C725" s="3"/>
      <c r="D725" s="3"/>
      <c r="E725" s="4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x14ac:dyDescent="0.25">
      <c r="A726" s="3"/>
      <c r="B726" s="3"/>
      <c r="C726" s="3"/>
      <c r="D726" s="3"/>
      <c r="E726" s="4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x14ac:dyDescent="0.25">
      <c r="A727" s="3"/>
      <c r="B727" s="3"/>
      <c r="C727" s="3"/>
      <c r="D727" s="3"/>
      <c r="E727" s="4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x14ac:dyDescent="0.25">
      <c r="A728" s="3"/>
      <c r="B728" s="3"/>
      <c r="C728" s="3"/>
      <c r="D728" s="3"/>
      <c r="E728" s="9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x14ac:dyDescent="0.25">
      <c r="A729" s="3"/>
      <c r="B729" s="3"/>
      <c r="C729" s="3"/>
      <c r="D729" s="3"/>
      <c r="E729" s="9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x14ac:dyDescent="0.25">
      <c r="A730" s="3"/>
      <c r="B730" s="3"/>
      <c r="C730" s="3"/>
      <c r="D730" s="3"/>
      <c r="E730" s="9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x14ac:dyDescent="0.25">
      <c r="A731" s="3"/>
      <c r="B731" s="3"/>
      <c r="C731" s="3"/>
      <c r="D731" s="3"/>
      <c r="E731" s="9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x14ac:dyDescent="0.25">
      <c r="A732" s="3"/>
      <c r="B732" s="3"/>
      <c r="C732" s="3"/>
      <c r="D732" s="3"/>
      <c r="E732" s="9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x14ac:dyDescent="0.25">
      <c r="A733" s="3"/>
      <c r="B733" s="3"/>
      <c r="C733" s="3"/>
      <c r="D733" s="3"/>
      <c r="E733" s="9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x14ac:dyDescent="0.25">
      <c r="A734" s="3"/>
      <c r="B734" s="3"/>
      <c r="C734" s="3"/>
      <c r="D734" s="3"/>
      <c r="E734" s="9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x14ac:dyDescent="0.25">
      <c r="A735" s="3"/>
      <c r="B735" s="3"/>
      <c r="C735" s="3"/>
      <c r="D735" s="3"/>
      <c r="E735" s="9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x14ac:dyDescent="0.25">
      <c r="A736" s="3"/>
      <c r="B736" s="3"/>
      <c r="C736" s="3"/>
      <c r="D736" s="3"/>
      <c r="E736" s="9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x14ac:dyDescent="0.25">
      <c r="A737" s="3"/>
      <c r="B737" s="3"/>
      <c r="C737" s="3"/>
      <c r="D737" s="3"/>
      <c r="E737" s="9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x14ac:dyDescent="0.25">
      <c r="A738" s="3"/>
      <c r="B738" s="3"/>
      <c r="C738" s="3"/>
      <c r="D738" s="3"/>
      <c r="E738" s="9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x14ac:dyDescent="0.25">
      <c r="A739" s="3"/>
      <c r="B739" s="3"/>
      <c r="C739" s="3"/>
      <c r="D739" s="3"/>
      <c r="E739" s="9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x14ac:dyDescent="0.25">
      <c r="A740" s="3"/>
      <c r="B740" s="3"/>
      <c r="C740" s="3"/>
      <c r="D740" s="3"/>
      <c r="E740" s="9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x14ac:dyDescent="0.25">
      <c r="A741" s="3"/>
      <c r="B741" s="3"/>
      <c r="C741" s="3"/>
      <c r="D741" s="3"/>
      <c r="E741" s="9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x14ac:dyDescent="0.25">
      <c r="A742" s="3"/>
      <c r="B742" s="3"/>
      <c r="C742" s="3"/>
      <c r="D742" s="3"/>
      <c r="E742" s="9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x14ac:dyDescent="0.25">
      <c r="A743" s="3"/>
      <c r="B743" s="3"/>
      <c r="C743" s="3"/>
      <c r="D743" s="3"/>
      <c r="E743" s="9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x14ac:dyDescent="0.25">
      <c r="A744" s="3"/>
      <c r="B744" s="3"/>
      <c r="C744" s="3"/>
      <c r="D744" s="3"/>
      <c r="E744" s="9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x14ac:dyDescent="0.25">
      <c r="A745" s="3"/>
      <c r="B745" s="3"/>
      <c r="C745" s="3"/>
      <c r="D745" s="3"/>
      <c r="E745" s="9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x14ac:dyDescent="0.25">
      <c r="A746" s="3"/>
      <c r="B746" s="3"/>
      <c r="C746" s="3"/>
      <c r="D746" s="3"/>
      <c r="E746" s="9"/>
      <c r="F746" s="3"/>
      <c r="G746" s="10"/>
      <c r="H746" s="10"/>
      <c r="I746" s="10"/>
      <c r="J746" s="10"/>
      <c r="K746" s="10"/>
      <c r="L746" s="10"/>
      <c r="M746" s="10"/>
      <c r="N746" s="10"/>
      <c r="O746" s="12"/>
      <c r="P746" s="3"/>
      <c r="Q746" s="3"/>
      <c r="R746" s="3"/>
      <c r="S746" s="3"/>
      <c r="T746" s="3"/>
    </row>
    <row r="747" spans="1:20" x14ac:dyDescent="0.25">
      <c r="A747" s="10"/>
      <c r="B747" s="10"/>
      <c r="C747" s="15"/>
      <c r="D747" s="10"/>
      <c r="E747" s="11"/>
      <c r="F747" s="10"/>
      <c r="G747" s="10"/>
      <c r="H747" s="10"/>
      <c r="I747" s="10"/>
      <c r="J747" s="10"/>
      <c r="K747" s="10"/>
      <c r="L747" s="10"/>
      <c r="M747" s="10"/>
      <c r="N747" s="10"/>
      <c r="O747" s="12"/>
      <c r="P747" s="3"/>
      <c r="Q747" s="3"/>
      <c r="R747" s="3"/>
      <c r="S747" s="3"/>
      <c r="T747" s="3"/>
    </row>
    <row r="748" spans="1:20" x14ac:dyDescent="0.25">
      <c r="A748" s="10"/>
      <c r="B748" s="10"/>
      <c r="C748" s="15"/>
      <c r="D748" s="10"/>
      <c r="E748" s="11"/>
      <c r="F748" s="10"/>
      <c r="G748" s="10"/>
      <c r="H748" s="10"/>
      <c r="I748" s="10"/>
      <c r="J748" s="10"/>
      <c r="K748" s="10"/>
      <c r="L748" s="10"/>
      <c r="M748" s="10"/>
      <c r="N748" s="10"/>
      <c r="O748" s="12"/>
      <c r="P748" s="3"/>
      <c r="Q748" s="3"/>
      <c r="R748" s="3"/>
      <c r="S748" s="3"/>
      <c r="T748" s="3"/>
    </row>
    <row r="749" spans="1:20" x14ac:dyDescent="0.25">
      <c r="A749" s="10"/>
      <c r="B749" s="10"/>
      <c r="C749" s="15"/>
      <c r="D749" s="10"/>
      <c r="E749" s="11"/>
      <c r="F749" s="10"/>
      <c r="G749" s="10"/>
      <c r="H749" s="10"/>
      <c r="I749" s="10"/>
      <c r="J749" s="10"/>
      <c r="K749" s="10"/>
      <c r="L749" s="10"/>
      <c r="M749" s="10"/>
      <c r="N749" s="10"/>
      <c r="O749" s="12"/>
      <c r="P749" s="3"/>
      <c r="Q749" s="3"/>
      <c r="R749" s="3"/>
      <c r="S749" s="3"/>
      <c r="T749" s="3"/>
    </row>
    <row r="750" spans="1:20" x14ac:dyDescent="0.25">
      <c r="A750" s="10"/>
      <c r="B750" s="10"/>
      <c r="C750" s="15"/>
      <c r="D750" s="10"/>
      <c r="E750" s="11"/>
      <c r="F750" s="10"/>
      <c r="G750" s="10"/>
      <c r="H750" s="10"/>
      <c r="I750" s="10"/>
      <c r="J750" s="10"/>
      <c r="K750" s="10"/>
      <c r="L750" s="10"/>
      <c r="M750" s="10"/>
      <c r="N750" s="10"/>
      <c r="O750" s="12"/>
      <c r="P750" s="3"/>
      <c r="Q750" s="3"/>
      <c r="R750" s="3"/>
      <c r="S750" s="3"/>
      <c r="T750" s="3"/>
    </row>
    <row r="751" spans="1:20" x14ac:dyDescent="0.25">
      <c r="A751" s="10"/>
      <c r="B751" s="10"/>
      <c r="C751" s="15"/>
      <c r="D751" s="10"/>
      <c r="E751" s="11"/>
      <c r="F751" s="10"/>
      <c r="G751" s="10"/>
      <c r="H751" s="10"/>
      <c r="I751" s="10"/>
      <c r="J751" s="10"/>
      <c r="K751" s="10"/>
      <c r="L751" s="10"/>
      <c r="M751" s="3"/>
      <c r="N751" s="10"/>
      <c r="O751" s="3"/>
      <c r="P751" s="3"/>
      <c r="Q751" s="3"/>
      <c r="R751" s="3"/>
      <c r="S751" s="3"/>
      <c r="T751" s="3"/>
    </row>
    <row r="752" spans="1:20" x14ac:dyDescent="0.25">
      <c r="A752" s="10"/>
      <c r="B752" s="10"/>
      <c r="C752" s="15"/>
      <c r="D752" s="10"/>
      <c r="E752" s="11"/>
      <c r="F752" s="10"/>
      <c r="G752" s="10"/>
      <c r="H752" s="10"/>
      <c r="I752" s="10"/>
      <c r="J752" s="10"/>
      <c r="K752" s="10"/>
      <c r="L752" s="10"/>
      <c r="M752" s="10"/>
      <c r="N752" s="10"/>
      <c r="O752" s="12"/>
      <c r="P752" s="3"/>
      <c r="Q752" s="3"/>
      <c r="R752" s="3"/>
      <c r="S752" s="3"/>
      <c r="T752" s="3"/>
    </row>
    <row r="753" spans="1:22" x14ac:dyDescent="0.25">
      <c r="A753" s="10"/>
      <c r="B753" s="10"/>
      <c r="C753" s="15"/>
      <c r="D753" s="10"/>
      <c r="E753" s="11"/>
      <c r="F753" s="10"/>
      <c r="G753" s="10"/>
      <c r="H753" s="10"/>
      <c r="I753" s="10"/>
      <c r="J753" s="10"/>
      <c r="K753" s="10"/>
      <c r="L753" s="10"/>
      <c r="M753" s="10"/>
      <c r="N753" s="10"/>
      <c r="O753" s="12"/>
      <c r="P753" s="3"/>
      <c r="Q753" s="3"/>
      <c r="R753" s="3"/>
      <c r="S753" s="3"/>
      <c r="T753" s="3"/>
    </row>
    <row r="754" spans="1:22" x14ac:dyDescent="0.25">
      <c r="A754" s="10"/>
      <c r="B754" s="10"/>
      <c r="C754" s="15"/>
      <c r="D754" s="10"/>
      <c r="E754" s="11"/>
      <c r="F754" s="10"/>
      <c r="G754" s="10"/>
      <c r="H754" s="10"/>
      <c r="I754" s="10"/>
      <c r="J754" s="10"/>
      <c r="K754" s="10"/>
      <c r="L754" s="10"/>
      <c r="M754" s="10"/>
      <c r="N754" s="10"/>
      <c r="O754" s="12"/>
      <c r="P754" s="3"/>
      <c r="Q754" s="3"/>
      <c r="R754" s="3"/>
      <c r="S754" s="3"/>
      <c r="T754" s="3"/>
      <c r="U754" s="3"/>
      <c r="V754" s="3"/>
    </row>
    <row r="755" spans="1:22" x14ac:dyDescent="0.25">
      <c r="A755" s="10"/>
      <c r="B755" s="10"/>
      <c r="C755" s="15"/>
      <c r="D755" s="10"/>
      <c r="E755" s="11"/>
      <c r="F755" s="10"/>
      <c r="G755" s="10"/>
      <c r="H755" s="10"/>
      <c r="I755" s="10"/>
      <c r="J755" s="10"/>
      <c r="K755" s="10"/>
      <c r="L755" s="10"/>
      <c r="M755" s="10"/>
      <c r="N755" s="10"/>
      <c r="O755" s="12"/>
      <c r="P755" s="3"/>
      <c r="Q755" s="3"/>
      <c r="R755" s="3"/>
      <c r="S755" s="3"/>
      <c r="T755" s="3"/>
      <c r="U755" s="3"/>
      <c r="V755" s="3"/>
    </row>
    <row r="756" spans="1:22" x14ac:dyDescent="0.25">
      <c r="A756" s="10"/>
      <c r="B756" s="10"/>
      <c r="C756" s="10"/>
      <c r="D756" s="10"/>
      <c r="E756" s="11"/>
      <c r="F756" s="10"/>
      <c r="G756" s="10"/>
      <c r="H756" s="10"/>
      <c r="I756" s="10"/>
      <c r="J756" s="10"/>
      <c r="K756" s="10"/>
      <c r="L756" s="10"/>
      <c r="M756" s="10"/>
      <c r="N756" s="10"/>
      <c r="O756" s="12"/>
      <c r="P756" s="3"/>
      <c r="Q756" s="3"/>
      <c r="R756" s="3"/>
      <c r="S756" s="3"/>
      <c r="T756" s="3"/>
      <c r="U756" s="3"/>
      <c r="V756" s="3"/>
    </row>
    <row r="757" spans="1:22" x14ac:dyDescent="0.25">
      <c r="A757" s="10"/>
      <c r="B757" s="10"/>
      <c r="C757" s="10"/>
      <c r="D757" s="10"/>
      <c r="E757" s="11"/>
      <c r="F757" s="10"/>
      <c r="G757" s="10"/>
      <c r="H757" s="10"/>
      <c r="I757" s="10"/>
      <c r="J757" s="10"/>
      <c r="K757" s="10"/>
      <c r="L757" s="10"/>
      <c r="M757" s="10"/>
      <c r="N757" s="10"/>
      <c r="O757" s="12"/>
      <c r="P757" s="3"/>
      <c r="Q757" s="3"/>
      <c r="R757" s="3"/>
      <c r="S757" s="3"/>
      <c r="T757" s="3"/>
      <c r="U757" s="3"/>
      <c r="V757" s="3"/>
    </row>
    <row r="758" spans="1:22" x14ac:dyDescent="0.25">
      <c r="A758" s="10"/>
      <c r="B758" s="10"/>
      <c r="C758" s="10"/>
      <c r="D758" s="10"/>
      <c r="E758" s="11"/>
      <c r="F758" s="10"/>
      <c r="G758" s="10"/>
      <c r="H758" s="10"/>
      <c r="I758" s="10"/>
      <c r="J758" s="10"/>
      <c r="K758" s="10"/>
      <c r="L758" s="10"/>
      <c r="M758" s="10"/>
      <c r="N758" s="10"/>
      <c r="O758" s="12"/>
      <c r="P758" s="3"/>
      <c r="Q758" s="3"/>
      <c r="R758" s="3"/>
      <c r="S758" s="3"/>
      <c r="T758" s="3"/>
      <c r="U758" s="3"/>
      <c r="V758" s="3"/>
    </row>
    <row r="759" spans="1:22" x14ac:dyDescent="0.25">
      <c r="A759" s="10"/>
      <c r="B759" s="10"/>
      <c r="C759" s="10"/>
      <c r="D759" s="10"/>
      <c r="E759" s="11"/>
      <c r="F759" s="10"/>
      <c r="G759" s="10"/>
      <c r="H759" s="10"/>
      <c r="I759" s="10"/>
      <c r="J759" s="10"/>
      <c r="K759" s="10"/>
      <c r="L759" s="10"/>
      <c r="M759" s="10"/>
      <c r="N759" s="10"/>
      <c r="O759" s="12"/>
      <c r="P759" s="3"/>
      <c r="Q759" s="3"/>
      <c r="R759" s="3"/>
      <c r="S759" s="3"/>
      <c r="T759" s="3"/>
      <c r="U759" s="3"/>
      <c r="V759" s="3"/>
    </row>
    <row r="760" spans="1:22" x14ac:dyDescent="0.25">
      <c r="A760" s="10"/>
      <c r="B760" s="10"/>
      <c r="C760" s="10"/>
      <c r="D760" s="10"/>
      <c r="E760" s="11"/>
      <c r="F760" s="10"/>
      <c r="G760" s="10"/>
      <c r="H760" s="10"/>
      <c r="I760" s="10"/>
      <c r="J760" s="10"/>
      <c r="K760" s="10"/>
      <c r="L760" s="10"/>
      <c r="M760" s="10"/>
      <c r="N760" s="10"/>
      <c r="O760" s="12"/>
      <c r="P760" s="3"/>
      <c r="Q760" s="3"/>
      <c r="R760" s="3"/>
      <c r="S760" s="3"/>
      <c r="T760" s="3"/>
      <c r="U760" s="3"/>
      <c r="V760" s="3"/>
    </row>
    <row r="761" spans="1:22" x14ac:dyDescent="0.25">
      <c r="A761" s="10"/>
      <c r="B761" s="10"/>
      <c r="C761" s="10"/>
      <c r="D761" s="10"/>
      <c r="E761" s="11"/>
      <c r="F761" s="10"/>
      <c r="G761" s="3"/>
      <c r="H761" s="3"/>
      <c r="I761" s="3"/>
      <c r="J761" s="3"/>
      <c r="K761" s="3"/>
      <c r="L761" s="3"/>
      <c r="M761" s="3"/>
      <c r="N761" s="3"/>
      <c r="O761" s="12"/>
      <c r="P761" s="3"/>
      <c r="Q761" s="3"/>
      <c r="R761" s="3"/>
      <c r="S761" s="3"/>
      <c r="T761" s="3"/>
      <c r="U761" s="3"/>
      <c r="V761" s="3"/>
    </row>
    <row r="762" spans="1:22" x14ac:dyDescent="0.25">
      <c r="A762" s="3"/>
      <c r="B762" s="3"/>
      <c r="C762" s="3"/>
      <c r="D762" s="3"/>
      <c r="E762" s="4"/>
      <c r="F762" s="3"/>
      <c r="G762" s="3"/>
      <c r="H762" s="3"/>
      <c r="I762" s="10"/>
      <c r="J762" s="10"/>
      <c r="K762" s="10"/>
      <c r="L762" s="10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x14ac:dyDescent="0.25">
      <c r="A763" s="10"/>
      <c r="B763" s="10"/>
      <c r="C763" s="3"/>
      <c r="D763" s="3"/>
      <c r="E763" s="4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x14ac:dyDescent="0.25">
      <c r="A764" s="3"/>
      <c r="B764" s="3"/>
      <c r="C764" s="3"/>
      <c r="D764" s="3"/>
      <c r="E764" s="4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x14ac:dyDescent="0.25">
      <c r="A765" s="3"/>
      <c r="B765" s="3"/>
      <c r="C765" s="3"/>
      <c r="D765" s="3"/>
      <c r="E765" s="9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T765" s="3"/>
    </row>
    <row r="766" spans="1:22" x14ac:dyDescent="0.25">
      <c r="A766" s="3"/>
      <c r="B766" s="3"/>
      <c r="C766" s="3"/>
      <c r="D766" s="3"/>
      <c r="E766" s="4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T766" s="3"/>
    </row>
    <row r="767" spans="1:22" x14ac:dyDescent="0.25">
      <c r="A767" s="3"/>
      <c r="B767" s="3"/>
      <c r="C767" s="3"/>
      <c r="D767" s="3"/>
      <c r="E767" s="4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T767" s="3"/>
    </row>
    <row r="768" spans="1:22" x14ac:dyDescent="0.25">
      <c r="A768" s="3"/>
      <c r="B768" s="3"/>
      <c r="C768" s="3"/>
      <c r="D768" s="3"/>
      <c r="E768" s="4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T768" s="3"/>
    </row>
    <row r="769" spans="1:20" x14ac:dyDescent="0.25">
      <c r="A769" s="3"/>
      <c r="B769" s="3"/>
      <c r="C769" s="3"/>
      <c r="D769" s="3"/>
      <c r="E769" s="4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T769" s="3"/>
    </row>
    <row r="770" spans="1:20" x14ac:dyDescent="0.25">
      <c r="A770" s="3"/>
      <c r="B770" s="3"/>
      <c r="C770" s="3"/>
      <c r="D770" s="3"/>
      <c r="E770" s="4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T770" s="3"/>
    </row>
    <row r="771" spans="1:20" x14ac:dyDescent="0.25">
      <c r="A771" s="3"/>
      <c r="B771" s="3"/>
      <c r="C771" s="3"/>
      <c r="D771" s="3"/>
      <c r="E771" s="4"/>
      <c r="F771" s="3"/>
      <c r="G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T771" s="3"/>
    </row>
    <row r="772" spans="1:20" x14ac:dyDescent="0.25">
      <c r="A772" s="3"/>
      <c r="B772" s="3"/>
      <c r="C772" s="3"/>
      <c r="E772" s="4"/>
      <c r="G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T772" s="3"/>
    </row>
    <row r="773" spans="1:20" x14ac:dyDescent="0.25">
      <c r="A773" s="3"/>
      <c r="B773" s="3"/>
      <c r="C773" s="3"/>
      <c r="E773" s="4"/>
      <c r="G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T773" s="3"/>
    </row>
    <row r="774" spans="1:20" x14ac:dyDescent="0.25">
      <c r="A774" s="3"/>
      <c r="B774" s="3"/>
      <c r="C774" s="3"/>
      <c r="E774" s="4"/>
      <c r="G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T774" s="3"/>
    </row>
    <row r="775" spans="1:20" x14ac:dyDescent="0.25">
      <c r="A775" s="3"/>
      <c r="B775" s="3"/>
      <c r="C775" s="3"/>
      <c r="E775" s="4"/>
      <c r="G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T775" s="3"/>
    </row>
    <row r="776" spans="1:20" x14ac:dyDescent="0.25">
      <c r="A776" s="3"/>
      <c r="B776" s="3"/>
      <c r="C776" s="3"/>
      <c r="E776" s="4"/>
      <c r="G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T776" s="3"/>
    </row>
    <row r="777" spans="1:20" x14ac:dyDescent="0.25">
      <c r="A777" s="3"/>
      <c r="B777" s="3"/>
      <c r="C777" s="3"/>
      <c r="E777" s="4"/>
      <c r="G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T777" s="3"/>
    </row>
    <row r="778" spans="1:20" x14ac:dyDescent="0.25">
      <c r="A778" s="3"/>
      <c r="B778" s="3"/>
      <c r="C778" s="3"/>
      <c r="E778" s="4"/>
      <c r="G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T778" s="3"/>
    </row>
    <row r="779" spans="1:20" x14ac:dyDescent="0.25">
      <c r="A779" s="3"/>
      <c r="B779" s="3"/>
      <c r="C779" s="3"/>
      <c r="E779" s="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x14ac:dyDescent="0.25">
      <c r="A780" s="3"/>
      <c r="B780" s="3"/>
      <c r="C780" s="3"/>
      <c r="D780" s="3"/>
      <c r="E780" s="9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x14ac:dyDescent="0.25">
      <c r="A781" s="3"/>
      <c r="B781" s="3"/>
      <c r="C781" s="3"/>
      <c r="D781" s="3"/>
      <c r="E781" s="14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x14ac:dyDescent="0.25">
      <c r="A782" s="3"/>
      <c r="B782" s="3"/>
      <c r="C782" s="3"/>
      <c r="D782" s="3"/>
      <c r="E782" s="14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x14ac:dyDescent="0.25">
      <c r="A783" s="3"/>
      <c r="B783" s="3"/>
      <c r="C783" s="3"/>
      <c r="D783" s="3"/>
      <c r="E783" s="14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x14ac:dyDescent="0.25">
      <c r="A784" s="3"/>
      <c r="B784" s="3"/>
      <c r="C784" s="3"/>
      <c r="D784" s="3"/>
      <c r="E784" s="14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x14ac:dyDescent="0.25">
      <c r="A785" s="3"/>
      <c r="B785" s="3"/>
      <c r="C785" s="3"/>
      <c r="D785" s="3"/>
      <c r="E785" s="14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x14ac:dyDescent="0.25">
      <c r="A786" s="3"/>
      <c r="B786" s="3"/>
      <c r="C786" s="3"/>
      <c r="D786" s="3"/>
      <c r="E786" s="14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x14ac:dyDescent="0.25">
      <c r="A787" s="3"/>
      <c r="B787" s="3"/>
      <c r="C787" s="3"/>
      <c r="D787" s="3"/>
      <c r="E787" s="14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x14ac:dyDescent="0.25">
      <c r="A788" s="3"/>
      <c r="B788" s="3"/>
      <c r="C788" s="3"/>
      <c r="D788" s="3"/>
      <c r="E788" s="14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x14ac:dyDescent="0.25">
      <c r="A789" s="3"/>
      <c r="B789" s="3"/>
      <c r="C789" s="3"/>
      <c r="D789" s="3"/>
      <c r="E789" s="14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x14ac:dyDescent="0.25">
      <c r="A790" s="3"/>
      <c r="B790" s="3"/>
      <c r="C790" s="3"/>
      <c r="D790" s="3"/>
      <c r="E790" s="14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T790" s="3"/>
    </row>
    <row r="791" spans="1:20" x14ac:dyDescent="0.25">
      <c r="A791" s="3"/>
      <c r="B791" s="3"/>
      <c r="C791" s="3"/>
      <c r="D791" s="3"/>
      <c r="E791" s="9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T791" s="3"/>
    </row>
    <row r="792" spans="1:20" x14ac:dyDescent="0.25">
      <c r="A792" s="3"/>
      <c r="B792" s="3"/>
      <c r="C792" s="3"/>
      <c r="D792" s="3"/>
      <c r="E792" s="9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x14ac:dyDescent="0.25">
      <c r="A793" s="3"/>
      <c r="B793" s="3"/>
      <c r="C793" s="3"/>
      <c r="D793" s="3"/>
      <c r="E793" s="4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x14ac:dyDescent="0.25">
      <c r="A794" s="3"/>
      <c r="B794" s="3"/>
      <c r="C794" s="3"/>
      <c r="D794" s="3"/>
      <c r="E794" s="9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x14ac:dyDescent="0.25">
      <c r="A795" s="3"/>
      <c r="B795" s="3"/>
      <c r="C795" s="3"/>
      <c r="D795" s="3"/>
      <c r="E795" s="9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x14ac:dyDescent="0.25">
      <c r="A796" s="3"/>
      <c r="B796" s="3"/>
      <c r="C796" s="3"/>
      <c r="D796" s="3"/>
      <c r="E796" s="9"/>
      <c r="F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x14ac:dyDescent="0.25">
      <c r="A797" s="3"/>
      <c r="B797" s="3"/>
      <c r="C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x14ac:dyDescent="0.25">
      <c r="A798" s="3"/>
      <c r="B798" s="3"/>
      <c r="C798" s="3"/>
      <c r="D798" s="3"/>
      <c r="E798" s="14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x14ac:dyDescent="0.25">
      <c r="A799" s="3"/>
      <c r="B799" s="3"/>
      <c r="C799" s="3"/>
      <c r="D799" s="3"/>
      <c r="E799" s="14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x14ac:dyDescent="0.25">
      <c r="A800" s="3"/>
      <c r="B800" s="3"/>
      <c r="C800" s="3"/>
      <c r="D800" s="3"/>
      <c r="E800" s="14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x14ac:dyDescent="0.25">
      <c r="A801" s="3"/>
      <c r="B801" s="3"/>
      <c r="C801" s="3"/>
      <c r="D801" s="3"/>
      <c r="E801" s="14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x14ac:dyDescent="0.25">
      <c r="A802" s="3"/>
      <c r="B802" s="3"/>
      <c r="C802" s="3"/>
      <c r="D802" s="3"/>
      <c r="E802" s="9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x14ac:dyDescent="0.25">
      <c r="A803" s="3"/>
      <c r="B803" s="3"/>
      <c r="C803" s="3"/>
      <c r="D803" s="3"/>
      <c r="E803" s="9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x14ac:dyDescent="0.25">
      <c r="A804" s="3"/>
      <c r="B804" s="3"/>
      <c r="C804" s="3"/>
      <c r="D804" s="3"/>
      <c r="E804" s="9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x14ac:dyDescent="0.25">
      <c r="A805" s="3"/>
      <c r="B805" s="3"/>
      <c r="C805" s="3"/>
      <c r="D805" s="3"/>
      <c r="E805" s="9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x14ac:dyDescent="0.25">
      <c r="A806" s="3"/>
      <c r="B806" s="3"/>
      <c r="C806" s="3"/>
      <c r="D806" s="3"/>
      <c r="E806" s="9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x14ac:dyDescent="0.25">
      <c r="A807" s="3"/>
      <c r="B807" s="3"/>
      <c r="C807" s="3"/>
      <c r="D807" s="3"/>
      <c r="E807" s="9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x14ac:dyDescent="0.25">
      <c r="A808" s="3"/>
      <c r="B808" s="3"/>
      <c r="C808" s="3"/>
      <c r="D808" s="3"/>
      <c r="E808" s="9"/>
      <c r="F808" s="3"/>
      <c r="G808" s="3"/>
      <c r="H808" s="3"/>
      <c r="I808" s="1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x14ac:dyDescent="0.25">
      <c r="A809" s="3"/>
      <c r="B809" s="3"/>
      <c r="C809" s="3"/>
      <c r="D809" s="3"/>
      <c r="E809" s="4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x14ac:dyDescent="0.25">
      <c r="A810" s="3"/>
      <c r="B810" s="3"/>
      <c r="C810" s="3"/>
      <c r="D810" s="3"/>
      <c r="E810" s="4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x14ac:dyDescent="0.25">
      <c r="A811" s="3"/>
      <c r="B811" s="3"/>
      <c r="C811" s="3"/>
      <c r="D811" s="3"/>
      <c r="E811" s="4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x14ac:dyDescent="0.25">
      <c r="A812" s="3"/>
      <c r="B812" s="3"/>
      <c r="C812" s="3"/>
      <c r="D812" s="3"/>
      <c r="E812" s="4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x14ac:dyDescent="0.25">
      <c r="A813" s="3"/>
      <c r="B813" s="3"/>
      <c r="C813" s="3"/>
      <c r="D813" s="3"/>
      <c r="E813" s="4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x14ac:dyDescent="0.25">
      <c r="A814" s="3"/>
      <c r="B814" s="3"/>
      <c r="C814" s="3"/>
      <c r="D814" s="3"/>
      <c r="E814" s="4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x14ac:dyDescent="0.25">
      <c r="A815" s="3"/>
      <c r="B815" s="3"/>
      <c r="C815" s="3"/>
      <c r="D815" s="3"/>
      <c r="E815" s="4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x14ac:dyDescent="0.25">
      <c r="A816" s="3"/>
      <c r="B816" s="3"/>
      <c r="C816" s="3"/>
      <c r="D816" s="3"/>
      <c r="E816" s="4"/>
      <c r="F816" s="3"/>
      <c r="G816" s="3"/>
      <c r="H816" s="3"/>
      <c r="I816" s="3"/>
      <c r="J816" s="3"/>
      <c r="K816" s="3"/>
      <c r="L816" s="3"/>
      <c r="M816" s="3"/>
      <c r="N816" s="3"/>
      <c r="O816" s="3"/>
      <c r="S816" s="3"/>
      <c r="T816" s="3"/>
    </row>
    <row r="817" spans="1:20" x14ac:dyDescent="0.25">
      <c r="A817" s="3"/>
      <c r="B817" s="3"/>
      <c r="C817" s="3"/>
      <c r="D817" s="3"/>
      <c r="E817" s="4"/>
      <c r="F817" s="3"/>
      <c r="G817" s="3"/>
      <c r="H817" s="3"/>
      <c r="I817" s="3"/>
      <c r="J817" s="3"/>
      <c r="K817" s="3"/>
      <c r="L817" s="3"/>
      <c r="M817" s="3"/>
      <c r="N817" s="3"/>
      <c r="O817" s="3"/>
      <c r="S817" s="3"/>
      <c r="T817" s="3"/>
    </row>
    <row r="818" spans="1:20" x14ac:dyDescent="0.25">
      <c r="A818" s="3"/>
      <c r="B818" s="3"/>
      <c r="C818" s="3"/>
      <c r="D818" s="3"/>
      <c r="E818" s="4"/>
      <c r="F818" s="3"/>
      <c r="G818" s="3"/>
      <c r="H818" s="3"/>
      <c r="I818" s="3"/>
      <c r="J818" s="3"/>
      <c r="K818" s="3"/>
      <c r="L818" s="3"/>
      <c r="M818" s="3"/>
      <c r="N818" s="3"/>
      <c r="O818" s="3"/>
      <c r="S818" s="3"/>
      <c r="T818" s="3"/>
    </row>
    <row r="819" spans="1:20" x14ac:dyDescent="0.25">
      <c r="A819" s="3"/>
      <c r="B819" s="3"/>
      <c r="C819" s="3"/>
      <c r="D819" s="3"/>
      <c r="E819" s="4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x14ac:dyDescent="0.25">
      <c r="A820" s="3"/>
      <c r="B820" s="3"/>
      <c r="C820" s="3"/>
      <c r="D820" s="3"/>
      <c r="E820" s="4"/>
      <c r="F820" s="3"/>
      <c r="G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x14ac:dyDescent="0.25">
      <c r="A821" s="3"/>
      <c r="B821" s="3"/>
      <c r="C821" s="3"/>
      <c r="D821" s="3"/>
      <c r="E821" s="4"/>
      <c r="F821" s="3"/>
      <c r="G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x14ac:dyDescent="0.25">
      <c r="A822" s="3"/>
      <c r="B822" s="3"/>
      <c r="C822" s="3"/>
      <c r="D822" s="3"/>
      <c r="E822" s="4"/>
      <c r="F822" s="3"/>
      <c r="G822" s="3"/>
      <c r="H822" s="3"/>
      <c r="I822" s="3"/>
      <c r="J822" s="3"/>
      <c r="K822" s="3"/>
      <c r="L822" s="3"/>
      <c r="O822" s="3"/>
    </row>
    <row r="823" spans="1:20" x14ac:dyDescent="0.25">
      <c r="A823" s="3"/>
      <c r="B823" s="3"/>
      <c r="C823" s="3"/>
      <c r="D823" s="3"/>
      <c r="E823" s="4"/>
      <c r="F823" s="3"/>
      <c r="G823" s="3"/>
      <c r="H823" s="3"/>
      <c r="I823" s="3"/>
      <c r="J823" s="3"/>
      <c r="K823" s="3"/>
      <c r="L823" s="3"/>
      <c r="O823" s="3"/>
    </row>
    <row r="824" spans="1:20" x14ac:dyDescent="0.25">
      <c r="A824" s="3"/>
      <c r="B824" s="3"/>
      <c r="C824" s="3"/>
      <c r="D824" s="3"/>
      <c r="E824" s="4"/>
      <c r="F824" s="3"/>
      <c r="G824" s="3"/>
      <c r="H824" s="3"/>
      <c r="I824" s="3"/>
      <c r="J824" s="3"/>
      <c r="K824" s="3"/>
      <c r="L824" s="3"/>
      <c r="O824" s="3"/>
    </row>
    <row r="825" spans="1:20" x14ac:dyDescent="0.25">
      <c r="A825" s="3"/>
      <c r="B825" s="3"/>
      <c r="C825" s="3"/>
      <c r="D825" s="3"/>
      <c r="E825" s="4"/>
      <c r="F825" s="3"/>
      <c r="G825" s="3"/>
      <c r="H825" s="3"/>
      <c r="I825" s="3"/>
      <c r="J825" s="3"/>
      <c r="O825" s="3"/>
    </row>
    <row r="826" spans="1:20" x14ac:dyDescent="0.25">
      <c r="A826" s="3"/>
      <c r="B826" s="3"/>
      <c r="C826" s="3"/>
      <c r="D826" s="3"/>
      <c r="E826" s="4"/>
      <c r="F826" s="3"/>
      <c r="I826" s="3"/>
      <c r="J826" s="3"/>
      <c r="T826" s="3"/>
    </row>
    <row r="827" spans="1:20" x14ac:dyDescent="0.25">
      <c r="A827" s="3"/>
      <c r="B827" s="3"/>
      <c r="C827" s="3"/>
      <c r="E827" s="4"/>
      <c r="G827" s="3"/>
      <c r="H827" s="3"/>
      <c r="I827" s="3"/>
      <c r="J827" s="3"/>
      <c r="O827" s="3"/>
    </row>
    <row r="828" spans="1:20" x14ac:dyDescent="0.25">
      <c r="A828" s="3"/>
      <c r="B828" s="3"/>
      <c r="C828" s="3"/>
      <c r="D828" s="3"/>
      <c r="E828" s="4"/>
      <c r="F828" s="3"/>
      <c r="G828" s="3"/>
      <c r="H828" s="3"/>
      <c r="I828" s="3"/>
      <c r="J828" s="3"/>
      <c r="O828" s="3"/>
    </row>
    <row r="829" spans="1:20" x14ac:dyDescent="0.25">
      <c r="A829" s="3"/>
      <c r="B829" s="3"/>
      <c r="C829" s="3"/>
      <c r="D829" s="3"/>
      <c r="E829" s="4"/>
      <c r="F829" s="3"/>
      <c r="G829" s="3"/>
      <c r="H829" s="3"/>
      <c r="I829" s="3"/>
      <c r="J829" s="3"/>
      <c r="O829" s="3"/>
    </row>
    <row r="830" spans="1:20" x14ac:dyDescent="0.25">
      <c r="A830" s="3"/>
      <c r="B830" s="3"/>
      <c r="C830" s="3"/>
      <c r="D830" s="3"/>
      <c r="E830" s="4"/>
      <c r="F830" s="3"/>
      <c r="G830" s="3"/>
      <c r="H830" s="3"/>
      <c r="I830" s="3"/>
      <c r="J830" s="3"/>
      <c r="O830" s="3"/>
    </row>
    <row r="831" spans="1:20" x14ac:dyDescent="0.25">
      <c r="A831" s="3"/>
      <c r="B831" s="3"/>
      <c r="C831" s="3"/>
      <c r="D831" s="3"/>
      <c r="E831" s="4"/>
      <c r="F831" s="3"/>
      <c r="H831" s="3"/>
      <c r="I831" s="3"/>
      <c r="J831" s="3"/>
      <c r="O831" s="3"/>
    </row>
    <row r="832" spans="1:20" x14ac:dyDescent="0.25">
      <c r="A832" s="3"/>
      <c r="H832" s="3"/>
      <c r="I832" s="3"/>
      <c r="J832" s="3"/>
      <c r="O832" s="3"/>
    </row>
    <row r="833" spans="1:18" x14ac:dyDescent="0.25">
      <c r="A833" s="3"/>
      <c r="H833" s="3"/>
      <c r="I833" s="3"/>
      <c r="J833" s="3"/>
      <c r="O833" s="3"/>
    </row>
    <row r="834" spans="1:18" x14ac:dyDescent="0.25">
      <c r="A834" s="3"/>
      <c r="E834" s="2"/>
      <c r="H834" s="3"/>
      <c r="I834" s="3"/>
      <c r="J834" s="3"/>
      <c r="O834" s="3"/>
    </row>
    <row r="835" spans="1:18" x14ac:dyDescent="0.25">
      <c r="A835" s="3"/>
      <c r="E835" s="2"/>
      <c r="H835" s="3"/>
      <c r="I835" s="3"/>
      <c r="J835" s="3"/>
      <c r="O835" s="3"/>
    </row>
    <row r="836" spans="1:18" x14ac:dyDescent="0.25">
      <c r="A836" s="3"/>
      <c r="E836" s="2"/>
      <c r="H836" s="3"/>
      <c r="I836" s="3"/>
      <c r="J836" s="3"/>
      <c r="O836" s="3"/>
    </row>
    <row r="837" spans="1:18" x14ac:dyDescent="0.25">
      <c r="A837" s="3"/>
      <c r="E837" s="2"/>
      <c r="G837" s="3"/>
      <c r="H837" s="3"/>
      <c r="I837" s="3"/>
      <c r="J837" s="3"/>
      <c r="O837" s="3"/>
    </row>
    <row r="838" spans="1:18" x14ac:dyDescent="0.25">
      <c r="A838" s="3"/>
      <c r="B838" s="3"/>
      <c r="C838" s="3"/>
      <c r="D838" s="3"/>
      <c r="E838" s="4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x14ac:dyDescent="0.25">
      <c r="A839" s="3"/>
      <c r="B839" s="3"/>
      <c r="C839" s="3"/>
      <c r="D839" s="3"/>
      <c r="E839" s="4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x14ac:dyDescent="0.25">
      <c r="A840" s="3"/>
      <c r="B840" s="3"/>
      <c r="C840" s="3"/>
      <c r="D840" s="3"/>
      <c r="E840" s="4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x14ac:dyDescent="0.25">
      <c r="A841" s="3"/>
      <c r="C841" s="3"/>
      <c r="D841" s="3"/>
      <c r="E841" s="4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x14ac:dyDescent="0.25">
      <c r="A842" s="3"/>
      <c r="C842" s="3"/>
      <c r="D842" s="3"/>
      <c r="E842" s="4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x14ac:dyDescent="0.25">
      <c r="A843" s="3"/>
      <c r="C843" s="3"/>
      <c r="D843" s="3"/>
      <c r="E843" s="4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x14ac:dyDescent="0.25">
      <c r="A844" s="3"/>
      <c r="C844" s="3"/>
      <c r="D844" s="3"/>
      <c r="E844" s="4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x14ac:dyDescent="0.25">
      <c r="A845" s="3"/>
      <c r="C845" s="3"/>
      <c r="D845" s="3"/>
      <c r="E845" s="4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x14ac:dyDescent="0.25">
      <c r="A846" s="3"/>
      <c r="C846" s="3"/>
      <c r="D846" s="3"/>
      <c r="E846" s="4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x14ac:dyDescent="0.25">
      <c r="A847" s="3"/>
      <c r="C847" s="3"/>
      <c r="D847" s="3"/>
      <c r="E847" s="4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x14ac:dyDescent="0.25">
      <c r="A848" s="3"/>
      <c r="C848" s="3"/>
      <c r="D848" s="3"/>
      <c r="E848" s="4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9" x14ac:dyDescent="0.25">
      <c r="A849" s="3"/>
      <c r="C849" s="3"/>
      <c r="D849" s="3"/>
      <c r="E849" s="4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9" x14ac:dyDescent="0.25">
      <c r="A850" s="3"/>
      <c r="C850" s="3"/>
      <c r="D850" s="3"/>
      <c r="E850" s="4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9" x14ac:dyDescent="0.25">
      <c r="A851" s="3"/>
      <c r="C851" s="3"/>
      <c r="D851" s="3"/>
      <c r="E851" s="4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9" x14ac:dyDescent="0.25">
      <c r="A852" s="3"/>
      <c r="C852" s="3"/>
      <c r="D852" s="3"/>
      <c r="E852" s="4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9" x14ac:dyDescent="0.25">
      <c r="A853" s="3"/>
      <c r="C853" s="3"/>
      <c r="D853" s="3"/>
      <c r="E853" s="4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9" x14ac:dyDescent="0.25">
      <c r="A854" s="3"/>
      <c r="C854" s="3"/>
      <c r="D854" s="3"/>
      <c r="E854" s="4"/>
      <c r="F854" s="3"/>
      <c r="G854" s="3"/>
      <c r="H854" s="3"/>
      <c r="I854" s="3"/>
      <c r="J854" s="3"/>
      <c r="K854" s="3"/>
      <c r="L854" s="3"/>
      <c r="M854" s="3"/>
      <c r="O854" s="3"/>
      <c r="P854" s="3"/>
      <c r="Q854" s="3"/>
      <c r="R854" s="3"/>
    </row>
    <row r="855" spans="1:19" x14ac:dyDescent="0.25">
      <c r="A855" s="3"/>
      <c r="C855" s="3"/>
      <c r="D855" s="3"/>
      <c r="E855" s="4"/>
      <c r="F855" s="3"/>
      <c r="H855" s="3"/>
      <c r="I855" s="3"/>
      <c r="J855" s="3"/>
      <c r="K855" s="3"/>
      <c r="L855" s="3"/>
      <c r="M855" s="3"/>
      <c r="O855" s="3"/>
      <c r="P855" s="3"/>
      <c r="Q855" s="3"/>
      <c r="R855" s="3"/>
    </row>
    <row r="856" spans="1:19" x14ac:dyDescent="0.25">
      <c r="E856" s="2"/>
      <c r="G856" s="3"/>
      <c r="H856" s="3"/>
      <c r="I856" s="3"/>
      <c r="J856" s="3"/>
      <c r="K856" s="3"/>
      <c r="L856" s="3"/>
      <c r="M856" s="3"/>
      <c r="O856" s="3"/>
      <c r="P856" s="3"/>
      <c r="Q856" s="3"/>
      <c r="R856" s="3"/>
    </row>
    <row r="857" spans="1:19" x14ac:dyDescent="0.25">
      <c r="A857" s="3"/>
      <c r="C857" s="3"/>
      <c r="D857" s="3"/>
      <c r="E857" s="4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x14ac:dyDescent="0.25">
      <c r="A858" s="3"/>
      <c r="C858" s="3"/>
      <c r="D858" s="3"/>
      <c r="E858" s="4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9" x14ac:dyDescent="0.25">
      <c r="A859" s="3"/>
      <c r="C859" s="3"/>
      <c r="D859" s="3"/>
      <c r="E859" s="4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9" x14ac:dyDescent="0.25">
      <c r="A860" s="3"/>
      <c r="C860" s="3"/>
      <c r="D860" s="3"/>
      <c r="E860" s="4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9" x14ac:dyDescent="0.25">
      <c r="A861" s="3"/>
      <c r="C861" s="3"/>
      <c r="D861" s="3"/>
      <c r="E861" s="4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9" x14ac:dyDescent="0.25">
      <c r="A862" s="3"/>
      <c r="C862" s="3"/>
      <c r="D862" s="3"/>
      <c r="E862" s="4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9" x14ac:dyDescent="0.25">
      <c r="A863" s="3"/>
      <c r="C863" s="3"/>
      <c r="D863" s="3"/>
      <c r="E863" s="4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9" x14ac:dyDescent="0.25">
      <c r="A864" s="3"/>
      <c r="C864" s="3"/>
      <c r="D864" s="3"/>
      <c r="E864" s="4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9" x14ac:dyDescent="0.25">
      <c r="A865" s="3"/>
      <c r="C865" s="3"/>
      <c r="D865" s="3"/>
      <c r="E865" s="4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9" x14ac:dyDescent="0.25">
      <c r="A866" s="3"/>
      <c r="C866" s="3"/>
      <c r="D866" s="3"/>
      <c r="E866" s="4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9" x14ac:dyDescent="0.25">
      <c r="A867" s="3"/>
      <c r="C867" s="3"/>
      <c r="D867" s="3"/>
      <c r="E867" s="4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9" x14ac:dyDescent="0.25">
      <c r="A868" s="3"/>
      <c r="C868" s="3"/>
      <c r="D868" s="3"/>
      <c r="E868" s="4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9" x14ac:dyDescent="0.25">
      <c r="A869" s="3"/>
      <c r="C869" s="3"/>
      <c r="D869" s="3"/>
      <c r="E869" s="4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9" x14ac:dyDescent="0.25">
      <c r="A870" s="3"/>
      <c r="C870" s="3"/>
      <c r="D870" s="3"/>
      <c r="E870" s="4"/>
      <c r="F870" s="3"/>
      <c r="G870" s="3"/>
      <c r="H870" s="3"/>
      <c r="I870" s="3"/>
      <c r="J870" s="3"/>
      <c r="K870" s="3"/>
      <c r="L870" s="3"/>
      <c r="M870" s="3"/>
      <c r="N870" s="3"/>
      <c r="O870" s="3"/>
      <c r="S870" s="3"/>
    </row>
    <row r="871" spans="1:19" x14ac:dyDescent="0.25">
      <c r="A871" s="3"/>
      <c r="C871" s="3"/>
      <c r="D871" s="3"/>
      <c r="E871" s="4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9" x14ac:dyDescent="0.25">
      <c r="A872" s="3"/>
      <c r="C872" s="3"/>
      <c r="D872" s="3"/>
      <c r="E872" s="4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9" x14ac:dyDescent="0.25">
      <c r="A873" s="3"/>
      <c r="C873" s="3"/>
      <c r="D873" s="3"/>
      <c r="E873" s="4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9" x14ac:dyDescent="0.25">
      <c r="A874" s="3"/>
      <c r="C874" s="3"/>
      <c r="D874" s="3"/>
      <c r="E874" s="4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9" x14ac:dyDescent="0.25">
      <c r="A875" s="3"/>
      <c r="C875" s="3"/>
      <c r="D875" s="3"/>
      <c r="E875" s="4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9" x14ac:dyDescent="0.25">
      <c r="A876" s="3"/>
      <c r="C876" s="3"/>
      <c r="D876" s="3"/>
      <c r="E876" s="4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9" x14ac:dyDescent="0.25">
      <c r="A877" s="3"/>
      <c r="C877" s="3"/>
      <c r="D877" s="3"/>
      <c r="E877" s="4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9" x14ac:dyDescent="0.25">
      <c r="A878" s="3"/>
      <c r="C878" s="3"/>
      <c r="D878" s="3"/>
      <c r="E878" s="4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9" x14ac:dyDescent="0.25">
      <c r="A879" s="3"/>
      <c r="C879" s="3"/>
      <c r="D879" s="3"/>
      <c r="E879" s="4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9" x14ac:dyDescent="0.25">
      <c r="A880" s="3"/>
      <c r="C880" s="3"/>
      <c r="D880" s="3"/>
      <c r="E880" s="4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x14ac:dyDescent="0.25">
      <c r="A881" s="3"/>
      <c r="C881" s="3"/>
      <c r="D881" s="3"/>
      <c r="E881" s="4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x14ac:dyDescent="0.25">
      <c r="A882" s="3"/>
      <c r="C882" s="3"/>
      <c r="D882" s="3"/>
      <c r="E882" s="4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x14ac:dyDescent="0.25">
      <c r="A883" s="3"/>
      <c r="C883" s="3"/>
      <c r="D883" s="3"/>
      <c r="E883" s="4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x14ac:dyDescent="0.25">
      <c r="A884" s="3"/>
      <c r="C884" s="3"/>
      <c r="D884" s="3"/>
      <c r="E884" s="4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x14ac:dyDescent="0.25">
      <c r="A885" s="3"/>
      <c r="C885" s="3"/>
      <c r="D885" s="3"/>
      <c r="E885" s="4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x14ac:dyDescent="0.25">
      <c r="A886" s="3"/>
      <c r="C886" s="3"/>
      <c r="D886" s="3"/>
      <c r="E886" s="4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x14ac:dyDescent="0.25">
      <c r="A887" s="3"/>
      <c r="C887" s="3"/>
      <c r="D887" s="3"/>
      <c r="E887" s="4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x14ac:dyDescent="0.25">
      <c r="A888" s="3"/>
      <c r="C888" s="3"/>
      <c r="D888" s="3"/>
      <c r="E888" s="4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x14ac:dyDescent="0.25">
      <c r="A889" s="3"/>
      <c r="C889" s="3"/>
      <c r="D889" s="3"/>
      <c r="E889" s="4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x14ac:dyDescent="0.25">
      <c r="A890" s="3"/>
      <c r="C890" s="3"/>
      <c r="D890" s="3"/>
      <c r="E890" s="4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x14ac:dyDescent="0.25">
      <c r="A891" s="3"/>
      <c r="C891" s="3"/>
      <c r="D891" s="3"/>
      <c r="E891" s="4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x14ac:dyDescent="0.25">
      <c r="A892" s="3"/>
      <c r="C892" s="3"/>
      <c r="D892" s="3"/>
      <c r="E892" s="4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x14ac:dyDescent="0.25">
      <c r="A893" s="3"/>
      <c r="C893" s="3"/>
      <c r="D893" s="3"/>
      <c r="E893" s="4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x14ac:dyDescent="0.25">
      <c r="A894" s="3"/>
      <c r="C894" s="3"/>
      <c r="D894" s="3"/>
      <c r="E894" s="4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x14ac:dyDescent="0.25">
      <c r="A895" s="3"/>
      <c r="C895" s="3"/>
      <c r="D895" s="3"/>
      <c r="E895" s="4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x14ac:dyDescent="0.25">
      <c r="A896" s="3"/>
      <c r="C896" s="3"/>
      <c r="D896" s="3"/>
      <c r="E896" s="4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x14ac:dyDescent="0.25">
      <c r="A897" s="3"/>
      <c r="C897" s="3"/>
      <c r="D897" s="3"/>
      <c r="E897" s="4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x14ac:dyDescent="0.25">
      <c r="A898" s="3"/>
      <c r="C898" s="3"/>
      <c r="D898" s="3"/>
      <c r="E898" s="4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x14ac:dyDescent="0.25">
      <c r="A899" s="3"/>
      <c r="C899" s="3"/>
      <c r="D899" s="3"/>
      <c r="E899" s="4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x14ac:dyDescent="0.25">
      <c r="A900" s="3"/>
      <c r="C900" s="3"/>
      <c r="D900" s="3"/>
      <c r="E900" s="4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x14ac:dyDescent="0.25">
      <c r="A901" s="3"/>
      <c r="C901" s="3"/>
      <c r="D901" s="3"/>
      <c r="E901" s="4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x14ac:dyDescent="0.25">
      <c r="A902" s="3"/>
      <c r="C902" s="3"/>
      <c r="D902" s="3"/>
      <c r="E902" s="4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x14ac:dyDescent="0.25">
      <c r="A903" s="3"/>
      <c r="C903" s="3"/>
      <c r="D903" s="3"/>
      <c r="E903" s="4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x14ac:dyDescent="0.25">
      <c r="A904" s="3"/>
      <c r="C904" s="3"/>
      <c r="D904" s="3"/>
      <c r="E904" s="4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x14ac:dyDescent="0.25">
      <c r="A905" s="3"/>
      <c r="C905" s="3"/>
      <c r="D905" s="3"/>
      <c r="E905" s="4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x14ac:dyDescent="0.25">
      <c r="A906" s="3"/>
      <c r="C906" s="3"/>
      <c r="D906" s="3"/>
      <c r="E906" s="4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x14ac:dyDescent="0.25">
      <c r="A907" s="3"/>
      <c r="C907" s="3"/>
      <c r="D907" s="3"/>
      <c r="E907" s="4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x14ac:dyDescent="0.25">
      <c r="A908" s="3"/>
      <c r="C908" s="3"/>
      <c r="D908" s="3"/>
      <c r="E908" s="4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x14ac:dyDescent="0.25">
      <c r="A909" s="3"/>
      <c r="C909" s="3"/>
      <c r="D909" s="3"/>
      <c r="E909" s="4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x14ac:dyDescent="0.25">
      <c r="A910" s="3"/>
      <c r="C910" s="3"/>
      <c r="D910" s="3"/>
      <c r="E910" s="4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x14ac:dyDescent="0.25">
      <c r="A911" s="3"/>
      <c r="C911" s="3"/>
      <c r="D911" s="3"/>
      <c r="E911" s="4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x14ac:dyDescent="0.25">
      <c r="A912" s="3"/>
      <c r="C912" s="3"/>
      <c r="D912" s="3"/>
      <c r="E912" s="4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9" x14ac:dyDescent="0.25">
      <c r="A913" s="3"/>
      <c r="C913" s="3"/>
      <c r="D913" s="3"/>
      <c r="E913" s="4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9" x14ac:dyDescent="0.25">
      <c r="A914" s="3"/>
      <c r="C914" s="3"/>
      <c r="D914" s="3"/>
      <c r="E914" s="4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9" x14ac:dyDescent="0.25">
      <c r="A915" s="3"/>
      <c r="C915" s="3"/>
      <c r="D915" s="3"/>
      <c r="E915" s="4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9" x14ac:dyDescent="0.25">
      <c r="A916" s="3"/>
      <c r="C916" s="3"/>
      <c r="D916" s="3"/>
      <c r="E916" s="4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9" ht="15.75" x14ac:dyDescent="0.25">
      <c r="A917" s="3"/>
      <c r="C917" s="3"/>
      <c r="D917" s="3"/>
      <c r="E917" s="4"/>
      <c r="F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6"/>
    </row>
    <row r="918" spans="1:19" x14ac:dyDescent="0.25">
      <c r="A918" s="3"/>
      <c r="C918" s="3"/>
      <c r="D918" s="3"/>
      <c r="G918" s="3"/>
      <c r="H918" s="3"/>
      <c r="I918" s="3"/>
      <c r="J918" s="3"/>
      <c r="P918" s="3"/>
      <c r="Q918" s="3"/>
      <c r="R918" s="3"/>
    </row>
    <row r="919" spans="1:19" x14ac:dyDescent="0.25">
      <c r="A919" s="3"/>
      <c r="B919" s="3"/>
      <c r="C919" s="3"/>
      <c r="D919" s="3"/>
      <c r="E919" s="3"/>
      <c r="F919" s="3"/>
      <c r="G919" s="3"/>
      <c r="H919" s="3"/>
      <c r="I919" s="3"/>
      <c r="P919" s="3"/>
      <c r="Q919" s="3"/>
      <c r="R919" s="3"/>
    </row>
    <row r="920" spans="1:19" x14ac:dyDescent="0.25">
      <c r="A920" s="3"/>
      <c r="B920" s="3"/>
      <c r="C920" s="3"/>
      <c r="D920" s="3"/>
      <c r="E920" s="4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9" x14ac:dyDescent="0.25">
      <c r="A921" s="3"/>
      <c r="B921" s="3"/>
      <c r="C921" s="3"/>
      <c r="D921" s="3"/>
      <c r="E921" s="4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9" x14ac:dyDescent="0.25">
      <c r="A922" s="3"/>
      <c r="B922" s="3"/>
      <c r="C922" s="3"/>
      <c r="D922" s="3"/>
      <c r="E922" s="4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9" x14ac:dyDescent="0.25">
      <c r="A923" s="3"/>
      <c r="B923" s="3"/>
      <c r="C923" s="3"/>
      <c r="D923" s="3"/>
      <c r="E923" s="4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9" x14ac:dyDescent="0.25">
      <c r="A924" s="3"/>
      <c r="B924" s="3"/>
      <c r="C924" s="3"/>
      <c r="D924" s="3"/>
      <c r="E924" s="4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9" x14ac:dyDescent="0.25">
      <c r="A925" s="3"/>
      <c r="B925" s="3"/>
      <c r="C925" s="3"/>
      <c r="D925" s="3"/>
      <c r="E925" s="4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9" x14ac:dyDescent="0.25">
      <c r="A926" s="3"/>
      <c r="B926" s="3"/>
      <c r="C926" s="3"/>
      <c r="D926" s="3"/>
      <c r="E926" s="4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9" x14ac:dyDescent="0.25">
      <c r="A927" s="3"/>
      <c r="B927" s="3"/>
      <c r="C927" s="3"/>
      <c r="D927" s="3"/>
      <c r="E927" s="4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9" x14ac:dyDescent="0.25">
      <c r="A928" s="3"/>
      <c r="B928" s="3"/>
      <c r="C928" s="3"/>
      <c r="D928" s="3"/>
      <c r="E928" s="4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x14ac:dyDescent="0.25">
      <c r="A929" s="3"/>
      <c r="B929" s="3"/>
      <c r="C929" s="3"/>
      <c r="D929" s="3"/>
      <c r="E929" s="4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x14ac:dyDescent="0.25">
      <c r="A930" s="3"/>
      <c r="B930" s="3"/>
      <c r="C930" s="3"/>
      <c r="D930" s="3"/>
      <c r="E930" s="4"/>
      <c r="F930" s="3"/>
      <c r="G930" s="3"/>
      <c r="H930" s="3"/>
    </row>
    <row r="931" spans="1:18" x14ac:dyDescent="0.25">
      <c r="A931" s="3"/>
      <c r="C931" s="3"/>
      <c r="D931" s="3"/>
      <c r="E931" s="2"/>
      <c r="G931" s="3"/>
      <c r="H931" s="3"/>
    </row>
    <row r="932" spans="1:18" x14ac:dyDescent="0.25">
      <c r="A932" s="3"/>
      <c r="C932" s="3"/>
      <c r="D932" s="3"/>
      <c r="E932" s="2"/>
      <c r="G932" s="3"/>
      <c r="H932" s="3"/>
    </row>
    <row r="933" spans="1:18" x14ac:dyDescent="0.25">
      <c r="A933" s="3"/>
      <c r="C933" s="3"/>
      <c r="D933" s="3"/>
      <c r="E933" s="2"/>
      <c r="G933" s="3"/>
      <c r="H933" s="3"/>
    </row>
    <row r="934" spans="1:18" x14ac:dyDescent="0.25">
      <c r="A934" s="3"/>
      <c r="C934" s="3"/>
      <c r="D934" s="3"/>
      <c r="E934" s="2"/>
      <c r="G934" s="3"/>
      <c r="H934" s="3"/>
    </row>
    <row r="935" spans="1:18" x14ac:dyDescent="0.25">
      <c r="A935" s="3"/>
      <c r="C935" s="3"/>
      <c r="D935" s="3"/>
      <c r="E935" s="2"/>
      <c r="G935" s="3"/>
      <c r="H935" s="3"/>
    </row>
    <row r="936" spans="1:18" x14ac:dyDescent="0.25">
      <c r="A936" s="3"/>
      <c r="C936" s="3"/>
      <c r="D936" s="3"/>
      <c r="E936" s="2"/>
      <c r="G936" s="3"/>
      <c r="H936" s="3"/>
    </row>
    <row r="937" spans="1:18" x14ac:dyDescent="0.25">
      <c r="A937" s="3"/>
      <c r="C937" s="3"/>
      <c r="D937" s="3"/>
      <c r="E937" s="2"/>
      <c r="G937" s="3"/>
      <c r="H937" s="3"/>
    </row>
    <row r="938" spans="1:18" x14ac:dyDescent="0.25">
      <c r="A938" s="3"/>
      <c r="C938" s="3"/>
      <c r="D938" s="3"/>
      <c r="E938" s="2"/>
      <c r="G938" s="3"/>
      <c r="H938" s="3"/>
    </row>
    <row r="939" spans="1:18" x14ac:dyDescent="0.25">
      <c r="A939" s="3"/>
      <c r="C939" s="3"/>
      <c r="D939" s="3"/>
      <c r="E939" s="2"/>
    </row>
    <row r="940" spans="1:18" x14ac:dyDescent="0.25">
      <c r="A940" s="3"/>
      <c r="G940" s="3"/>
      <c r="H940" s="3"/>
    </row>
    <row r="941" spans="1:18" x14ac:dyDescent="0.25">
      <c r="A941" s="3"/>
      <c r="C941" s="3"/>
      <c r="D941" s="3"/>
      <c r="E941" s="2"/>
    </row>
    <row r="942" spans="1:18" x14ac:dyDescent="0.25">
      <c r="A942" s="3"/>
      <c r="C942" s="3"/>
      <c r="D942" s="3"/>
      <c r="E942" s="2"/>
    </row>
    <row r="943" spans="1:18" x14ac:dyDescent="0.25">
      <c r="A943" s="3"/>
      <c r="C943" s="3"/>
      <c r="D943" s="3"/>
      <c r="E943" s="2"/>
    </row>
    <row r="944" spans="1:18" x14ac:dyDescent="0.25">
      <c r="A944" s="3"/>
      <c r="E944" s="2"/>
    </row>
    <row r="945" spans="1:9" x14ac:dyDescent="0.25">
      <c r="A945" s="3"/>
      <c r="E945" s="2"/>
    </row>
    <row r="946" spans="1:9" x14ac:dyDescent="0.25">
      <c r="A946" s="3"/>
      <c r="E946" s="2"/>
    </row>
    <row r="947" spans="1:9" x14ac:dyDescent="0.25">
      <c r="A947" s="3"/>
      <c r="I947" s="3"/>
    </row>
    <row r="948" spans="1:9" x14ac:dyDescent="0.25">
      <c r="A948" s="3"/>
    </row>
    <row r="949" spans="1:9" x14ac:dyDescent="0.25">
      <c r="A949" s="3"/>
      <c r="E949" s="2"/>
      <c r="I949" s="3"/>
    </row>
    <row r="950" spans="1:9" x14ac:dyDescent="0.25">
      <c r="A950" s="3"/>
      <c r="E950" s="2"/>
    </row>
    <row r="951" spans="1:9" x14ac:dyDescent="0.25">
      <c r="A951" s="3"/>
      <c r="E951" s="2"/>
      <c r="I951" s="3"/>
    </row>
    <row r="952" spans="1:9" x14ac:dyDescent="0.25">
      <c r="A952" s="3"/>
      <c r="E952" s="2"/>
    </row>
    <row r="953" spans="1:9" x14ac:dyDescent="0.25">
      <c r="A953" s="3"/>
      <c r="E953" s="2"/>
    </row>
  </sheetData>
  <autoFilter ref="A2:T35" xr:uid="{00000000-0001-0000-0000-000000000000}">
    <filterColumn colId="0">
      <customFilters>
        <customFilter operator="notEqual" val=" "/>
      </customFilters>
    </filterColumn>
  </autoFilter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>
      <selection activeCell="A3" sqref="A3"/>
    </sheetView>
  </sheetViews>
  <sheetFormatPr defaultRowHeight="15" x14ac:dyDescent="0.25"/>
  <cols>
    <col min="5" max="5" width="13.42578125" customWidth="1"/>
    <col min="7" max="7" width="20.42578125" customWidth="1"/>
    <col min="8" max="8" width="15.28515625" customWidth="1"/>
  </cols>
  <sheetData>
    <row r="1" spans="1:10" ht="15.75" thickBot="1" x14ac:dyDescent="0.3">
      <c r="A1" s="19" t="s">
        <v>0</v>
      </c>
      <c r="B1" s="19" t="s">
        <v>11</v>
      </c>
      <c r="C1" s="19" t="s">
        <v>12</v>
      </c>
      <c r="D1" s="19" t="s">
        <v>1</v>
      </c>
      <c r="E1" s="19" t="s">
        <v>15</v>
      </c>
      <c r="F1" s="20" t="s">
        <v>2</v>
      </c>
      <c r="G1" s="19" t="s">
        <v>14</v>
      </c>
      <c r="H1" s="19" t="s">
        <v>3</v>
      </c>
      <c r="I1" s="19" t="s">
        <v>5</v>
      </c>
      <c r="J1" s="19" t="s">
        <v>6</v>
      </c>
    </row>
    <row r="3" spans="1:10" x14ac:dyDescent="0.25">
      <c r="A3">
        <v>62</v>
      </c>
      <c r="B3">
        <v>1</v>
      </c>
      <c r="C3">
        <v>2</v>
      </c>
      <c r="D3">
        <v>107</v>
      </c>
      <c r="F3" t="s">
        <v>27</v>
      </c>
      <c r="H3" t="s">
        <v>28</v>
      </c>
      <c r="I3">
        <v>1</v>
      </c>
      <c r="J3">
        <v>33.119999999999997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Metaal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</dc:creator>
  <cp:lastModifiedBy>Tina</cp:lastModifiedBy>
  <dcterms:created xsi:type="dcterms:W3CDTF">2016-11-20T10:16:07Z</dcterms:created>
  <dcterms:modified xsi:type="dcterms:W3CDTF">2021-06-02T12:21:50Z</dcterms:modified>
</cp:coreProperties>
</file>